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8BA45726-1007-4DF3-B8CE-D489EE1AB8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70" i="1" l="1"/>
  <c r="J70" i="1"/>
  <c r="I70" i="1"/>
  <c r="H70" i="1"/>
  <c r="G70" i="1"/>
  <c r="F70" i="1"/>
  <c r="K69" i="1"/>
  <c r="J69" i="1"/>
  <c r="I69" i="1"/>
  <c r="H69" i="1"/>
  <c r="G69" i="1"/>
  <c r="F69" i="1"/>
  <c r="K68" i="1"/>
  <c r="J68" i="1"/>
  <c r="I68" i="1"/>
  <c r="H68" i="1"/>
  <c r="G68" i="1"/>
  <c r="F68" i="1"/>
  <c r="K67" i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<sst xmlns="http://schemas.openxmlformats.org/spreadsheetml/2006/main" count="1909" uniqueCount="257">
  <si>
    <t>3186674 - V9.7.1 - Reporte de calificaciones - 7/11/25, 18:07 -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</si>
  <si>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</si>
  <si>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</si>
  <si>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</si>
  <si>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</si>
  <si>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</si>
  <si>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</si>
  <si>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</si>
  <si>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</si>
  <si>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</si>
  <si>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</si>
  <si>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</si>
  <si>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</si>
  <si>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</si>
  <si>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</si>
  <si>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</si>
  <si>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</si>
  <si>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</si>
  <si>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</si>
  <si>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</si>
  <si>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</si>
  <si>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</si>
  <si>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</si>
  <si>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</si>
  <si>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</si>
  <si>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</si>
  <si>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</si>
  <si>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</si>
  <si>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</si>
  <si>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</si>
  <si>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</si>
  <si>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</si>
  <si>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</si>
  <si>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</si>
  <si>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</si>
  <si>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</si>
  <si>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</si>
  <si>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</si>
  <si>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</si>
  <si>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</si>
  <si>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</si>
  <si>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</si>
  <si>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</si>
  <si>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</si>
  <si>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</si>
  <si>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</si>
  <si>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</si>
  <si>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</si>
  <si>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</si>
  <si>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</si>
  <si>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</si>
  <si>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</si>
  <si>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</si>
  <si>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</si>
  <si>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</si>
  <si>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</si>
  <si>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CESAR MAURICIO VELASCO LOZADA</t>
  </si>
  <si>
    <t>cesarmauro56@hotmail.com</t>
  </si>
  <si>
    <t>1062084852cc</t>
  </si>
  <si>
    <t>A</t>
  </si>
  <si>
    <t>SC</t>
  </si>
  <si>
    <t>ANTONIO YAHAROLAD ORTIZ MUÑOZ</t>
  </si>
  <si>
    <t>antonio.ortiz715@gmail.com</t>
  </si>
  <si>
    <t>79693715cc</t>
  </si>
  <si>
    <t>MICHAEL GONZALEZ CUBI</t>
  </si>
  <si>
    <t>ejeramoner@gmail.com</t>
  </si>
  <si>
    <t>1013117776cc</t>
  </si>
  <si>
    <t>JUAN ESTEBAN RIOS PARRA</t>
  </si>
  <si>
    <t>jriosp9805@gmail.com</t>
  </si>
  <si>
    <t>1016026097ti</t>
  </si>
  <si>
    <t>CRISTIAN MONSALVE FERNANDEZ</t>
  </si>
  <si>
    <t>cristimo302@gmail.com</t>
  </si>
  <si>
    <t>1033490405ti</t>
  </si>
  <si>
    <t>DIEGO ESTEBAN MOLANO LAGOS</t>
  </si>
  <si>
    <t>dmolano648@gmail.com</t>
  </si>
  <si>
    <t>1002727045cc</t>
  </si>
  <si>
    <t>WILLIAM ENRIQUE LOPEZ ANGEL</t>
  </si>
  <si>
    <t>williamangelito11@gmail.com</t>
  </si>
  <si>
    <t>1030622246cc</t>
  </si>
  <si>
    <t>ALISON XIMENA SALCEDO GARCIA</t>
  </si>
  <si>
    <t>Alisonsalcedogarci9@gmail.com</t>
  </si>
  <si>
    <t>1019993508ti</t>
  </si>
  <si>
    <t>KEINER DAVID ZAMBRANO ACUÑA</t>
  </si>
  <si>
    <t>keinerz045@gmail.com</t>
  </si>
  <si>
    <t>1065594171cc</t>
  </si>
  <si>
    <t>D</t>
  </si>
  <si>
    <t>DAMIAN STEFAN MORA TOVAR</t>
  </si>
  <si>
    <t>damian9104@hotmail.com</t>
  </si>
  <si>
    <t>1071166184cc</t>
  </si>
  <si>
    <t>ANDRES CASTAÑEDA RODRIGUEZ</t>
  </si>
  <si>
    <t>andres242rodriguez@gmail.com</t>
  </si>
  <si>
    <t>1108457234cc</t>
  </si>
  <si>
    <t>CRISTIAN FELIPE ARIAS RODRIGUEZ</t>
  </si>
  <si>
    <t>ariasjacob085@gmail.com</t>
  </si>
  <si>
    <t>1109665730ti</t>
  </si>
  <si>
    <t>ADANYS DE JESUS RIVERA MARQUEZ</t>
  </si>
  <si>
    <t>jesurm14@gmail.com</t>
  </si>
  <si>
    <t>1005566249cc</t>
  </si>
  <si>
    <t>LAURA MELISSA RESTREPO SASTOQUE</t>
  </si>
  <si>
    <t>melissa23sol@gmail.com</t>
  </si>
  <si>
    <t>1115575634cc</t>
  </si>
  <si>
    <t>KAREN LEIVA RODRIGUEZ</t>
  </si>
  <si>
    <t>karenleivarodriguez@gmail.com</t>
  </si>
  <si>
    <t>1022405839cc</t>
  </si>
  <si>
    <t>ISAAC DANIEL OSPINO UTRIA</t>
  </si>
  <si>
    <t>ospinoisaac61@gmail.com</t>
  </si>
  <si>
    <t>1044635767cc</t>
  </si>
  <si>
    <t>ALEJANDRO CARDOSO PARRA</t>
  </si>
  <si>
    <t>alejitocardosoparra@hotmail.com</t>
  </si>
  <si>
    <t>7700417cc</t>
  </si>
  <si>
    <t>SARAI TORRES LOZANO</t>
  </si>
  <si>
    <t>saraitorres447@outlook.com</t>
  </si>
  <si>
    <t>1106633316cc</t>
  </si>
  <si>
    <t>JOHN WILLIAM CASTRILLON SERNA</t>
  </si>
  <si>
    <t>aikor9724@gmail.com</t>
  </si>
  <si>
    <t>1020479049cc</t>
  </si>
  <si>
    <t>RICARDO JOSE BALLESTEROS LOPEZ</t>
  </si>
  <si>
    <t>rballesterosl@ucentral.edu.co</t>
  </si>
  <si>
    <t>1014284973cc</t>
  </si>
  <si>
    <t>ALEXANDER GALVIS RIOS</t>
  </si>
  <si>
    <t>alexrios2012@live.com</t>
  </si>
  <si>
    <t>1059812983cc</t>
  </si>
  <si>
    <t>ABRAHAM DE JÉSUS GONZÁLEZ MORENO</t>
  </si>
  <si>
    <t>gonzalesjs263@gmail.com</t>
  </si>
  <si>
    <t>1041976652cc</t>
  </si>
  <si>
    <t>NICOL MICHEL PEÑA VELASCO</t>
  </si>
  <si>
    <t>mp529512@gmail.com</t>
  </si>
  <si>
    <t>1000590170cc</t>
  </si>
  <si>
    <t>ANDRES FELIPE CORREA MORALES</t>
  </si>
  <si>
    <t>vcm556316@gmail.com</t>
  </si>
  <si>
    <t>1116246895ti</t>
  </si>
  <si>
    <t>YONATAN ANDRES MORALES LONDOÑO</t>
  </si>
  <si>
    <t>moralesyonatan.unlp@gmail.com</t>
  </si>
  <si>
    <t>1001651944cc</t>
  </si>
  <si>
    <t>JHOAN SEBASTIAN RAMIREZ CASTAÑEDA</t>
  </si>
  <si>
    <t>Sebastianramk@Gmail.com</t>
  </si>
  <si>
    <t>1012426835cc</t>
  </si>
  <si>
    <t>MELEANIE MUÑOZ ACEVEDO</t>
  </si>
  <si>
    <t>melanymvz@gmail.com</t>
  </si>
  <si>
    <t>1092912035cc</t>
  </si>
  <si>
    <t>FRANK ALEJANDRO MESA MESA</t>
  </si>
  <si>
    <t>frankalejandromesaacosta@gmail.com</t>
  </si>
  <si>
    <t>1051068527ti</t>
  </si>
  <si>
    <t>JUAN ANGEL PÉREZ VILLALBA</t>
  </si>
  <si>
    <t>juanangelp11@gmail.com</t>
  </si>
  <si>
    <t>1193341173cc</t>
  </si>
  <si>
    <t>LUIS CARLOS MONTOYA RICO</t>
  </si>
  <si>
    <t>lucas1913@hotmail.com</t>
  </si>
  <si>
    <t>1017139511cc</t>
  </si>
  <si>
    <t>JUAN CAMILO VERA SANTOS</t>
  </si>
  <si>
    <t>Jcamilovera26@gmail.com</t>
  </si>
  <si>
    <t>1233903827cc</t>
  </si>
  <si>
    <t>SANTIAGO ATUESTA JIMENEZ</t>
  </si>
  <si>
    <t>santiatuesta456@gmail.com</t>
  </si>
  <si>
    <t>1000158363cc</t>
  </si>
  <si>
    <t>JUAN DIEGO CARDENAS VALENCIA</t>
  </si>
  <si>
    <t>diegocarvalencia99@gmail.com</t>
  </si>
  <si>
    <t>1024600710cc</t>
  </si>
  <si>
    <t>STEVEN ANDRES SALAZAR MEJIA</t>
  </si>
  <si>
    <t>stevenasalazarm04@gmail.com</t>
  </si>
  <si>
    <t>1000223196cc</t>
  </si>
  <si>
    <t>MARLEYDIS RIVAS SALGADO</t>
  </si>
  <si>
    <t>marleidisrivazsalgado@gmail.com</t>
  </si>
  <si>
    <t>1007934542cc</t>
  </si>
  <si>
    <t>YURLEIZ ANDREA MARTINEZ ACOSTA</t>
  </si>
  <si>
    <t>Yurleiz2002@hotmail.com</t>
  </si>
  <si>
    <t>1193092334cc</t>
  </si>
  <si>
    <t>DENNIS ALDUMAR SOCHA DIAZ</t>
  </si>
  <si>
    <t>dnnis89@hotmail.com</t>
  </si>
  <si>
    <t>1070955429cc</t>
  </si>
  <si>
    <t>NATHALY HOLGUIN BELTRAN</t>
  </si>
  <si>
    <t>nathalyholguinbeltran@gmail.com</t>
  </si>
  <si>
    <t>1069756073cc</t>
  </si>
  <si>
    <t>JHONNY ANDRES DELGADO PADILLA</t>
  </si>
  <si>
    <t>delpa.andres@gmail.com</t>
  </si>
  <si>
    <t>1107514700cc</t>
  </si>
  <si>
    <t>JESUS ANDRES SOSA SANCHEZ</t>
  </si>
  <si>
    <t>jesusanchez65r5@gmail.com</t>
  </si>
  <si>
    <t>1005852127cc</t>
  </si>
  <si>
    <t>RICHARD DY ANDERSON PABON PEÑA</t>
  </si>
  <si>
    <t>richardcontreras283@gmail.com</t>
  </si>
  <si>
    <t>1093433855ti</t>
  </si>
  <si>
    <t>MICHAEL ANTONIO MUÑOZ HERNANDEZ</t>
  </si>
  <si>
    <t>michaelmhernandez2@outlook.com</t>
  </si>
  <si>
    <t>1001295914cc</t>
  </si>
  <si>
    <t>EDWIN MAURICIO MARTINEZ REY</t>
  </si>
  <si>
    <t>mauriciorey0726@gmail.com</t>
  </si>
  <si>
    <t>1096954315cc</t>
  </si>
  <si>
    <t>JULIAN ALEJANDRO JIMENEZ CALVERA</t>
  </si>
  <si>
    <t>2jajc0@gmail.com</t>
  </si>
  <si>
    <t>1032797392cc</t>
  </si>
  <si>
    <t>JESUS DANIEL DE LA CRUZ GONZALEZ</t>
  </si>
  <si>
    <t>jdlc1509e@gmail.com</t>
  </si>
  <si>
    <t>1002034068cc</t>
  </si>
  <si>
    <t>DIANA CAROLINA BOTINA PAVA</t>
  </si>
  <si>
    <t>linakarob01@gmail.com</t>
  </si>
  <si>
    <t>1049615694cc</t>
  </si>
  <si>
    <t>CRISTIAN CAMILO AREVALO BARRAGAN</t>
  </si>
  <si>
    <t>cristiano-07@hotmail.es</t>
  </si>
  <si>
    <t>1073164458cc</t>
  </si>
  <si>
    <t>HEINER JHOJAN PINZON OSORIO</t>
  </si>
  <si>
    <t>heinerjohan13@gmail.com</t>
  </si>
  <si>
    <t>1002703028cc</t>
  </si>
  <si>
    <t>MARITZA ALEJANDRA DUQUE ECHEVERRI</t>
  </si>
  <si>
    <t>duquemaritza.803@gmail.com</t>
  </si>
  <si>
    <t>1001140389cc</t>
  </si>
  <si>
    <t>FLOR ELENA ALVAREZ SEPULVEDA</t>
  </si>
  <si>
    <t>floralvarez20151@gmail.com</t>
  </si>
  <si>
    <t>1028004571cc</t>
  </si>
  <si>
    <t>NIKOLAS DAVID AGUDELO PEÑA</t>
  </si>
  <si>
    <t>nikolas.ap0172@gmail.com</t>
  </si>
  <si>
    <t>1000384649cc</t>
  </si>
  <si>
    <t>JAN CARLOS MURILLO POTES</t>
  </si>
  <si>
    <t>jcarlosmurillo01@gmail.com</t>
  </si>
  <si>
    <t>1193402319cc</t>
  </si>
  <si>
    <t>FERNANDO VEGA BENAVIDES</t>
  </si>
  <si>
    <t>fernando041581@gmail.com</t>
  </si>
  <si>
    <t>80180629cc</t>
  </si>
  <si>
    <t>ALAN SMITH URIBE GALEANO</t>
  </si>
  <si>
    <t>ualansmithg@gmail.com</t>
  </si>
  <si>
    <t>1050544228cc</t>
  </si>
  <si>
    <t>FRANCISCO JOSE SALAMANCA RIVERA</t>
  </si>
  <si>
    <t>fjosesala@gmail.com</t>
  </si>
  <si>
    <t>1032504366cc</t>
  </si>
  <si>
    <t>JARBEY RONALDO PETE CAMPO</t>
  </si>
  <si>
    <t>richiteng2@gmail.com</t>
  </si>
  <si>
    <t>1002947450cc</t>
  </si>
  <si>
    <t>ASHLEY NICOLE PEÑA CAPOTE</t>
  </si>
  <si>
    <t>ashleypc05@gmail.com</t>
  </si>
  <si>
    <t>1107843470ti</t>
  </si>
  <si>
    <t>JESUS EDUARDO MARTINEZ JIMENEZ</t>
  </si>
  <si>
    <t>martinez119430@gmail.com</t>
  </si>
  <si>
    <t>1194713999cc</t>
  </si>
  <si>
    <t>YUBER SNEYDER LOAIZA MEDINA</t>
  </si>
  <si>
    <t>yubersneiderl@gmail.com</t>
  </si>
  <si>
    <t>1053724084cc</t>
  </si>
  <si>
    <t>JUAN NICOLAS JIMENEZ SEVILLA</t>
  </si>
  <si>
    <t>nicolasjime18@gmail.com</t>
  </si>
  <si>
    <t>1054541517cc</t>
  </si>
  <si>
    <t>DANIEL ALEJANDRO GIL VASQUEZ</t>
  </si>
  <si>
    <t>daniel50445@hotmail.com</t>
  </si>
  <si>
    <t>1020444907cc</t>
  </si>
  <si>
    <t>CARLOS JOSE GERENA MERCHAN</t>
  </si>
  <si>
    <t>merchanc100@gmail.com</t>
  </si>
  <si>
    <t>1000491986cc</t>
  </si>
  <si>
    <t>EDDI SANTIAGO CRUZ CARDENAS</t>
  </si>
  <si>
    <t>neneowo17@gmail.com</t>
  </si>
  <si>
    <t>1000624991cc</t>
  </si>
  <si>
    <t>ANDREA KARINA ARRIETA MELENDEZ</t>
  </si>
  <si>
    <t>aa9521381@gmail.com</t>
  </si>
  <si>
    <t>1001913846cc</t>
  </si>
  <si>
    <t>BRAYAN DAVID AREVALO BELTRÁN</t>
  </si>
  <si>
    <t>brayan.d.a.b16052005@gmail.com</t>
  </si>
  <si>
    <t>1012333348cc</t>
  </si>
  <si>
    <t>ELBERT SEGUNDO ACUÑA HERNANDEZ</t>
  </si>
  <si>
    <t>acunaelbert@gmail.com</t>
  </si>
  <si>
    <t>1063358474cc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</si>
</sst>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4" fillId="0" borderId="1" xfId="0" applyFont="1" applyBorder="1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0758" TargetMode="External"/><Relationship Id="rId18" Type="http://schemas.openxmlformats.org/officeDocument/2006/relationships/hyperlink" Target="https://extensiont.tuyweb.com/api/redirect?url=https%3A%2F%2Fzajuna.sena.edu.co%2Fzajuna%2Fcourse%2Fmodedit.php%3Fupdate%3D3460861" TargetMode="External"/><Relationship Id="rId26" Type="http://schemas.openxmlformats.org/officeDocument/2006/relationships/hyperlink" Target="https://extensiont.tuyweb.com/api/redirect?url=https%3A%2F%2Fzajuna.sena.edu.co%2Fzajuna%2Fmod%2Fquiz%2Fgrade.php%3Fid%3D3460699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0770" TargetMode="External"/><Relationship Id="rId3" Type="http://schemas.openxmlformats.org/officeDocument/2006/relationships/hyperlink" Target="https://extensiont.tuyweb.com/api/redirect?url=https%3A%2F%2Fzajuna.sena.edu.co%2Fzajuna%2Fcourse%2Fmodedit.php%3Fupdate%3D3460700" TargetMode="External"/><Relationship Id="rId21" Type="http://schemas.openxmlformats.org/officeDocument/2006/relationships/hyperlink" Target="https://extensiont.tuyweb.com/api/redirect?url=https%3A%2F%2Fzajuna.sena.edu.co%2Fzajuna%2Fcourse%2Fmodedit.php%3Fupdate%3D3460905" TargetMode="External"/><Relationship Id="rId34" Type="http://schemas.openxmlformats.org/officeDocument/2006/relationships/hyperlink" Target="https://extensiont.tuyweb.com/api/redirect?url=https%3A%2F%2Fzajuna.sena.edu.co%2Fzajuna%2Fmod%2Fassign%2Fview.php%3Fid%3D3460736" TargetMode="External"/><Relationship Id="rId42" Type="http://schemas.openxmlformats.org/officeDocument/2006/relationships/hyperlink" Target="https://extensiont.tuyweb.com/api/redirect?url=https%3A%2F%2Fzajuna.sena.edu.co%2Fzajuna%2Fmod%2Fassign%2Fview.php%3Fid%3D3460861" TargetMode="External"/><Relationship Id="rId47" Type="http://schemas.openxmlformats.org/officeDocument/2006/relationships/hyperlink" Target="https://extensiont.tuyweb.com/api/redirect?url=https%3A%2F%2Fzajuna.sena.edu.co%2Fzajuna%2Fmod%2Fassign%2Fview.php%3Fid%3D3460975" TargetMode="External"/><Relationship Id="rId7" Type="http://schemas.openxmlformats.org/officeDocument/2006/relationships/hyperlink" Target="https://extensiont.tuyweb.com/api/redirect?url=https%3A%2F%2Fzajuna.sena.edu.co%2Fzajuna%2Fcourse%2Fmodedit.php%3Fupdate%3D3460733" TargetMode="External"/><Relationship Id="rId12" Type="http://schemas.openxmlformats.org/officeDocument/2006/relationships/hyperlink" Target="https://extensiont.tuyweb.com/api/redirect?url=https%3A%2F%2Fzajuna.sena.edu.co%2Fzajuna%2Fcourse%2Fmodedit.php%3Fupdate%3D3460755" TargetMode="External"/><Relationship Id="rId17" Type="http://schemas.openxmlformats.org/officeDocument/2006/relationships/hyperlink" Target="https://extensiont.tuyweb.com/api/redirect?url=https%3A%2F%2Fzajuna.sena.edu.co%2Fzajuna%2Fcourse%2Fmodedit.php%3Fupdate%3D3460858" TargetMode="External"/><Relationship Id="rId25" Type="http://schemas.openxmlformats.org/officeDocument/2006/relationships/hyperlink" Target="https://extensiont.tuyweb.com/api/redirect?url=https%3A%2F%2Fzajuna.sena.edu.co%2Fzajuna%2Fcourse%2Fmodedit.php%3Fupdate%3D3460980" TargetMode="External"/><Relationship Id="rId33" Type="http://schemas.openxmlformats.org/officeDocument/2006/relationships/hyperlink" Target="https://extensiont.tuyweb.com/api/redirect?url=https%3A%2F%2Fzajuna.sena.edu.co%2Fzajuna%2Fmod%2Fassign%2Fview.php%3Fid%3D3460735" TargetMode="External"/><Relationship Id="rId38" Type="http://schemas.openxmlformats.org/officeDocument/2006/relationships/hyperlink" Target="https://extensiont.tuyweb.com/api/redirect?url=https%3A%2F%2Fzajuna.sena.edu.co%2Fzajuna%2Fmod%2Fquiz%2Fgrade.php%3Fid%3D3460762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0908" TargetMode="External"/><Relationship Id="rId2" Type="http://schemas.openxmlformats.org/officeDocument/2006/relationships/hyperlink" Target="https://extensiont.tuyweb.com/api/redirect?url=https%3A%2F%2Fzajuna.sena.edu.co%2Fzajuna%2Fcourse%2Fmodedit.php%3Fupdate%3D3460699" TargetMode="External"/><Relationship Id="rId16" Type="http://schemas.openxmlformats.org/officeDocument/2006/relationships/hyperlink" Target="https://extensiont.tuyweb.com/api/redirect?url=https%3A%2F%2Fzajuna.sena.edu.co%2Fzajuna%2Fcourse%2Fmodedit.php%3Fupdate%3D3460774" TargetMode="External"/><Relationship Id="rId20" Type="http://schemas.openxmlformats.org/officeDocument/2006/relationships/hyperlink" Target="https://extensiont.tuyweb.com/api/redirect?url=https%3A%2F%2Fzajuna.sena.edu.co%2Fzajuna%2Fcourse%2Fmodedit.php%3Fupdate%3D3460903" TargetMode="External"/><Relationship Id="rId29" Type="http://schemas.openxmlformats.org/officeDocument/2006/relationships/hyperlink" Target="https://extensiont.tuyweb.com/api/redirect?url=https%3A%2F%2Fzajuna.sena.edu.co%2Fzajuna%2Fmod%2Fquiz%2Fgrade.php%3Fid%3D346073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0858%26itemnumber%3D0" TargetMode="External"/><Relationship Id="rId1" Type="http://schemas.openxmlformats.org/officeDocument/2006/relationships/hyperlink" Target="https://extensiont.tuyweb.com/api/redirect?url=https%3A%2F%2Fzajuna.sena.edu.co%2Fzajuna%2Fcourse%2Fview.php%3Fid%3D49836" TargetMode="External"/><Relationship Id="rId6" Type="http://schemas.openxmlformats.org/officeDocument/2006/relationships/hyperlink" Target="https://extensiont.tuyweb.com/api/redirect?url=https%3A%2F%2Fzajuna.sena.edu.co%2Fzajuna%2Fcourse%2Fmodedit.php%3Fupdate%3D3460732" TargetMode="External"/><Relationship Id="rId11" Type="http://schemas.openxmlformats.org/officeDocument/2006/relationships/hyperlink" Target="https://extensiont.tuyweb.com/api/redirect?url=https%3A%2F%2Fzajuna.sena.edu.co%2Fzajuna%2Fcourse%2Fmodedit.php%3Fupdate%3D3460754" TargetMode="External"/><Relationship Id="rId24" Type="http://schemas.openxmlformats.org/officeDocument/2006/relationships/hyperlink" Target="https://extensiont.tuyweb.com/api/redirect?url=https%3A%2F%2Fzajuna.sena.edu.co%2Fzajuna%2Fcourse%2Fmodedit.php%3Fupdate%3D3460978" TargetMode="External"/><Relationship Id="rId32" Type="http://schemas.openxmlformats.org/officeDocument/2006/relationships/hyperlink" Target="https://extensiont.tuyweb.com/api/redirect?url=https%3A%2F%2Fzajuna.sena.edu.co%2Fzajuna%2Fmod%2Fquiz%2Fgrade.php%3Fid%3D3460734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0758" TargetMode="External"/><Relationship Id="rId40" Type="http://schemas.openxmlformats.org/officeDocument/2006/relationships/hyperlink" Target="https://extensiont.tuyweb.com/api/redirect?url=https%3A%2F%2Fzajuna.sena.edu.co%2Fzajuna%2Fmod%2Fforum%2Fview.php%3Fid%3D3460774" TargetMode="External"/><Relationship Id="rId45" Type="http://schemas.openxmlformats.org/officeDocument/2006/relationships/hyperlink" Target="https://extensiont.tuyweb.com/api/redirect?url=https%3A%2F%2Fzajuna.sena.edu.co%2Fzajuna%2Fmod%2Fassign%2Fview.php%3Fid%3D3460905" TargetMode="External"/><Relationship Id="rId5" Type="http://schemas.openxmlformats.org/officeDocument/2006/relationships/hyperlink" Target="https://extensiont.tuyweb.com/api/redirect?url=https%3A%2F%2Fzajuna.sena.edu.co%2Fzajuna%2Fcourse%2Fmodedit.php%3Fupdate%3D3460731" TargetMode="External"/><Relationship Id="rId15" Type="http://schemas.openxmlformats.org/officeDocument/2006/relationships/hyperlink" Target="https://extensiont.tuyweb.com/api/redirect?url=https%3A%2F%2Fzajuna.sena.edu.co%2Fzajuna%2Fcourse%2Fmodedit.php%3Fupdate%3D3460770" TargetMode="External"/><Relationship Id="rId23" Type="http://schemas.openxmlformats.org/officeDocument/2006/relationships/hyperlink" Target="https://extensiont.tuyweb.com/api/redirect?url=https%3A%2F%2Fzajuna.sena.edu.co%2Fzajuna%2Fcourse%2Fmodedit.php%3Fupdate%3D3460975" TargetMode="External"/><Relationship Id="rId28" Type="http://schemas.openxmlformats.org/officeDocument/2006/relationships/hyperlink" Target="https://extensiont.tuyweb.com/api/redirect?url=https%3A%2F%2Fzajuna.sena.edu.co%2Fzajuna%2Fmod%2Fassign%2Fview.php%3Fid%3D3460701" TargetMode="External"/><Relationship Id="rId36" Type="http://schemas.openxmlformats.org/officeDocument/2006/relationships/hyperlink" Target="https://extensiont.tuyweb.com/api/redirect?url=https%3A%2F%2Fzajuna.sena.edu.co%2Fzajuna%2Fmod%2Fassign%2Fview.php%3Fid%3D3460755" TargetMode="External"/><Relationship Id="rId49" Type="http://schemas.openxmlformats.org/officeDocument/2006/relationships/hyperlink" Target="https://extensiont.tuyweb.com/api/redirect?url=https%3A%2F%2Fzajuna.sena.edu.co%2Fzajuna%2Fmod%2Fforum%2Fview.php%3Fid%3D3460980" TargetMode="External"/><Relationship Id="rId10" Type="http://schemas.openxmlformats.org/officeDocument/2006/relationships/hyperlink" Target="https://extensiont.tuyweb.com/api/redirect?url=https%3A%2F%2Fzajuna.sena.edu.co%2Fzajuna%2Fcourse%2Fmodedit.php%3Fupdate%3D3460736" TargetMode="External"/><Relationship Id="rId19" Type="http://schemas.openxmlformats.org/officeDocument/2006/relationships/hyperlink" Target="https://extensiont.tuyweb.com/api/redirect?url=https%3A%2F%2Fzajuna.sena.edu.co%2Fzajuna%2Fcourse%2Fmodedit.php%3Fupdate%3D3460866" TargetMode="External"/><Relationship Id="rId31" Type="http://schemas.openxmlformats.org/officeDocument/2006/relationships/hyperlink" Target="https://extensiont.tuyweb.com/api/redirect?url=https%3A%2F%2Fzajuna.sena.edu.co%2Fzajuna%2Fmod%2Fassign%2Fview.php%3Fid%3D3460733" TargetMode="External"/><Relationship Id="rId44" Type="http://schemas.openxmlformats.org/officeDocument/2006/relationships/hyperlink" Target="https://extensiont.tuyweb.com/api/redirect?url=https%3A%2F%2Fzajuna.sena.edu.co%2Fzajuna%2Fmod%2Fassign%2Fview.php%3Fid%3D3460903" TargetMode="External"/><Relationship Id="rId4" Type="http://schemas.openxmlformats.org/officeDocument/2006/relationships/hyperlink" Target="https://extensiont.tuyweb.com/api/redirect?url=https%3A%2F%2Fzajuna.sena.edu.co%2Fzajuna%2Fcourse%2Fmodedit.php%3Fupdate%3D3460701" TargetMode="External"/><Relationship Id="rId9" Type="http://schemas.openxmlformats.org/officeDocument/2006/relationships/hyperlink" Target="https://extensiont.tuyweb.com/api/redirect?url=https%3A%2F%2Fzajuna.sena.edu.co%2Fzajuna%2Fcourse%2Fmodedit.php%3Fupdate%3D3460735" TargetMode="External"/><Relationship Id="rId14" Type="http://schemas.openxmlformats.org/officeDocument/2006/relationships/hyperlink" Target="https://extensiont.tuyweb.com/api/redirect?url=https%3A%2F%2Fzajuna.sena.edu.co%2Fzajuna%2Fcourse%2Fmodedit.php%3Fupdate%3D3460762" TargetMode="External"/><Relationship Id="rId22" Type="http://schemas.openxmlformats.org/officeDocument/2006/relationships/hyperlink" Target="https://extensiont.tuyweb.com/api/redirect?url=https%3A%2F%2Fzajuna.sena.edu.co%2Fzajuna%2Fcourse%2Fmodedit.php%3Fupdate%3D3460908" TargetMode="External"/><Relationship Id="rId27" Type="http://schemas.openxmlformats.org/officeDocument/2006/relationships/hyperlink" Target="https://extensiont.tuyweb.com/api/redirect?url=https%3A%2F%2Fzajuna.sena.edu.co%2Fzajuna%2Fmod%2Fassign%2Fview.php%3Fid%3D3460700" TargetMode="External"/><Relationship Id="rId30" Type="http://schemas.openxmlformats.org/officeDocument/2006/relationships/hyperlink" Target="https://extensiont.tuyweb.com/api/redirect?url=https%3A%2F%2Fzajuna.sena.edu.co%2Fzajuna%2Fmod%2Fassign%2Fview.php%3Fid%3D3460732" TargetMode="External"/><Relationship Id="rId35" Type="http://schemas.openxmlformats.org/officeDocument/2006/relationships/hyperlink" Target="https://extensiont.tuyweb.com/api/redirect?url=https%3A%2F%2Fzajuna.sena.edu.co%2Fzajuna%2Fmod%2Fquiz%2Fgrade.php%3Fid%3D3460754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0866" TargetMode="External"/><Relationship Id="rId48" Type="http://schemas.openxmlformats.org/officeDocument/2006/relationships/hyperlink" Target="https://extensiont.tuyweb.com/api/redirect?url=https%3A%2F%2Fzajuna.sena.edu.co%2Fzajuna%2Fmod%2Fassign%2Fview.php%3Fid%3D3460978" TargetMode="External"/><Relationship Id="rId8" Type="http://schemas.openxmlformats.org/officeDocument/2006/relationships/hyperlink" Target="https://extensiont.tuyweb.com/api/redirect?url=https%3A%2F%2Fzajuna.sena.edu.co%2Fzajuna%2Fcourse%2Fmodedit.php%3Fupdate%3D34607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0"/>
  <sheetViews>
    <sheetView tabSelected="1" zoomScale="85" zoomScaleNormal="85" workbookViewId="0">
      <pane xSplit="2" ySplit="4" topLeftCell="T5" activePane="bottomRight" state="frozen"/>
      <selection pane="topRight"/>
      <selection pane="bottomLeft"/>
      <selection pane="bottomRight" activeCell="Z22" sqref="Z22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45966.63118055556</v>
      </c>
      <c r="E5" s="26">
        <v>45966.670865370368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15</v>
      </c>
      <c r="H5" s="37">
        <f>COUNTIF(L5:AI5, "D")+COUNTIF(L5:AI5, "&lt;70")</f>
        <v>0</v>
      </c>
      <c r="I5" s="37">
        <f>COUNTIF(L5:AI5, "SC")</f>
        <v>9</v>
      </c>
      <c r="J5" s="37">
        <f>COUNTA(L5:AI5)</f>
        <v>24</v>
      </c>
      <c r="K5" s="38">
        <f>(COUNTIF(L5:AI5, "A")+COUNTIF(L5:AI5, "&gt;69"))/COUNTA(L5:AI5)</f>
        <v>0.625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40" t="s">
        <v>59</v>
      </c>
      <c r="X5" s="37" t="s">
        <v>59</v>
      </c>
      <c r="Y5" s="37" t="s">
        <v>59</v>
      </c>
      <c r="Z5" s="37" t="s">
        <v>59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45968.701388888891</v>
      </c>
      <c r="E6" s="26">
        <v>45968.701420925921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0</v>
      </c>
      <c r="I6" s="37">
        <f>COUNTIF(L6:AI6, "SC")</f>
        <v>9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45963.926307870366</v>
      </c>
      <c r="E7" s="26">
        <v>45963.962532025464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15</v>
      </c>
      <c r="H7" s="37">
        <f>COUNTIF(L7:AI7, "D")+COUNTIF(L7:AI7, "&lt;70")</f>
        <v>0</v>
      </c>
      <c r="I7" s="37">
        <f>COUNTIF(L7:AI7, "SC")</f>
        <v>9</v>
      </c>
      <c r="J7" s="37">
        <f>COUNTA(L7:AI7)</f>
        <v>24</v>
      </c>
      <c r="K7" s="38">
        <f>(COUNTIF(L7:AI7, "A")+COUNTIF(L7:AI7, "&gt;69"))/COUNTA(L7:AI7)</f>
        <v>0.625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45958.699780092589</v>
      </c>
      <c r="E8" s="26">
        <v>45958.712532025464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15</v>
      </c>
      <c r="H8" s="37">
        <f>COUNTIF(L8:AI8, "D")+COUNTIF(L8:AI8, "&lt;70")</f>
        <v>0</v>
      </c>
      <c r="I8" s="37">
        <f>COUNTIF(L8:AI8, "SC")</f>
        <v>9</v>
      </c>
      <c r="J8" s="37">
        <f>COUNTA(L8:AI8)</f>
        <v>24</v>
      </c>
      <c r="K8" s="38">
        <f>(COUNTIF(L8:AI8, "A")+COUNTIF(L8:AI8, "&gt;69"))/COUNTA(L8:AI8)</f>
        <v>0.625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45967.731261574074</v>
      </c>
      <c r="E9" s="26">
        <v>45967.754198703704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15</v>
      </c>
      <c r="H9" s="37">
        <f>COUNTIF(L9:AI9, "D")+COUNTIF(L9:AI9, "&lt;70")</f>
        <v>0</v>
      </c>
      <c r="I9" s="37">
        <f>COUNTIF(L9:AI9, "SC")</f>
        <v>9</v>
      </c>
      <c r="J9" s="37">
        <f>COUNTA(L9:AI9)</f>
        <v>24</v>
      </c>
      <c r="K9" s="38">
        <f>(COUNTIF(L9:AI9, "A")+COUNTIF(L9:AI9, "&gt;69"))/COUNTA(L9:AI9)</f>
        <v>0.625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59</v>
      </c>
      <c r="Y9" s="37" t="s">
        <v>59</v>
      </c>
      <c r="Z9" s="37" t="s">
        <v>59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45967.958530092597</v>
      </c>
      <c r="E10" s="26">
        <v>45967.959059814813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15</v>
      </c>
      <c r="H10" s="37">
        <f>COUNTIF(L10:AI10, "D")+COUNTIF(L10:AI10, "&lt;70")</f>
        <v>0</v>
      </c>
      <c r="I10" s="37">
        <f>COUNTIF(L10:AI10, "SC")</f>
        <v>9</v>
      </c>
      <c r="J10" s="37">
        <f>COUNTA(L10:AI10)</f>
        <v>24</v>
      </c>
      <c r="K10" s="38">
        <f>(COUNTIF(L10:AI10, "A")+COUNTIF(L10:AI10, "&gt;69"))/COUNTA(L10:AI10)</f>
        <v>0.625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59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76</v>
      </c>
      <c r="B11" s="37" t="s">
        <v>77</v>
      </c>
      <c r="C11" s="37" t="s">
        <v>78</v>
      </c>
      <c r="D11" s="26">
        <v>45966.392025462963</v>
      </c>
      <c r="E11" s="26">
        <v>45966.420865370368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14</v>
      </c>
      <c r="H11" s="37">
        <f>COUNTIF(L11:AI11, "D")+COUNTIF(L11:AI11, "&lt;70")</f>
        <v>0</v>
      </c>
      <c r="I11" s="37">
        <f>COUNTIF(L11:AI11, "SC")</f>
        <v>10</v>
      </c>
      <c r="J11" s="37">
        <f>COUNTA(L11:AI11)</f>
        <v>24</v>
      </c>
      <c r="K11" s="38">
        <f>(COUNTIF(L11:AI11, "A")+COUNTIF(L11:AI11, "&gt;69"))/COUNTA(L11:AI11)</f>
        <v>0.58333333333333337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60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79</v>
      </c>
      <c r="B12" s="37" t="s">
        <v>80</v>
      </c>
      <c r="C12" s="37" t="s">
        <v>81</v>
      </c>
      <c r="D12" s="26">
        <v>45968.523865740739</v>
      </c>
      <c r="E12" s="26">
        <v>45968.524337592593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14</v>
      </c>
      <c r="H12" s="37">
        <f>COUNTIF(L12:AI12, "D")+COUNTIF(L12:AI12, "&lt;70")</f>
        <v>0</v>
      </c>
      <c r="I12" s="37">
        <f>COUNTIF(L12:AI12, "SC")</f>
        <v>10</v>
      </c>
      <c r="J12" s="37">
        <f>COUNTA(L12:AI12)</f>
        <v>24</v>
      </c>
      <c r="K12" s="38">
        <f>(COUNTIF(L12:AI12, "A")+COUNTIF(L12:AI12, "&gt;69"))/COUNTA(L12:AI12)</f>
        <v>0.58333333333333337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60</v>
      </c>
      <c r="S12" s="37" t="s">
        <v>59</v>
      </c>
      <c r="T12" s="37" t="s">
        <v>59</v>
      </c>
      <c r="U12" s="37" t="s">
        <v>59</v>
      </c>
      <c r="V12" s="37" t="s">
        <v>59</v>
      </c>
      <c r="W12" s="37" t="s">
        <v>59</v>
      </c>
      <c r="X12" s="37" t="s">
        <v>59</v>
      </c>
      <c r="Y12" s="37" t="s">
        <v>59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82</v>
      </c>
      <c r="B13" s="37" t="s">
        <v>83</v>
      </c>
      <c r="C13" s="37" t="s">
        <v>84</v>
      </c>
      <c r="D13" s="26">
        <v>45968.658460648148</v>
      </c>
      <c r="E13" s="26">
        <v>45968.659059814818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15</v>
      </c>
      <c r="H13" s="37">
        <f>COUNTIF(L13:AI13, "D")+COUNTIF(L13:AI13, "&lt;70")</f>
        <v>0</v>
      </c>
      <c r="I13" s="37">
        <f>COUNTIF(L13:AI13, "SC")</f>
        <v>9</v>
      </c>
      <c r="J13" s="37">
        <f>COUNTA(L13:AI13)</f>
        <v>24</v>
      </c>
      <c r="K13" s="38">
        <f>(COUNTIF(L13:AI13, "A")+COUNTIF(L13:AI13, "&gt;69"))/COUNTA(L13:AI13)</f>
        <v>0.625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59</v>
      </c>
      <c r="W13" s="37" t="s">
        <v>59</v>
      </c>
      <c r="X13" s="37" t="s">
        <v>59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45962.941979166666</v>
      </c>
      <c r="E14" s="26">
        <v>45962.962532025464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14</v>
      </c>
      <c r="H14" s="37">
        <f>COUNTIF(L14:AI14, "D")+COUNTIF(L14:AI14, "&lt;70")</f>
        <v>0</v>
      </c>
      <c r="I14" s="37">
        <f>COUNTIF(L14:AI14, "SC")</f>
        <v>10</v>
      </c>
      <c r="J14" s="37">
        <f>COUNTA(L14:AI14)</f>
        <v>24</v>
      </c>
      <c r="K14" s="38">
        <f>(COUNTIF(L14:AI14, "A")+COUNTIF(L14:AI14, "&gt;69"))/COUNTA(L14:AI14)</f>
        <v>0.58333333333333337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59</v>
      </c>
      <c r="X14" s="37" t="s">
        <v>60</v>
      </c>
      <c r="Y14" s="37" t="s">
        <v>59</v>
      </c>
      <c r="Z14" s="37" t="s">
        <v>59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45955.646608796298</v>
      </c>
      <c r="E15" s="26">
        <v>45955.670865358799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12</v>
      </c>
      <c r="H15" s="37">
        <f>COUNTIF(L15:AI15, "D")+COUNTIF(L15:AI15, "&lt;70")</f>
        <v>0</v>
      </c>
      <c r="I15" s="37">
        <f>COUNTIF(L15:AI15, "SC")</f>
        <v>12</v>
      </c>
      <c r="J15" s="37">
        <f>COUNTA(L15:AI15)</f>
        <v>24</v>
      </c>
      <c r="K15" s="38">
        <f>(COUNTIF(L15:AI15, "A")+COUNTIF(L15:AI15, "&gt;69"))/COUNTA(L15:AI15)</f>
        <v>0.5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60</v>
      </c>
      <c r="Q15" s="37" t="s">
        <v>59</v>
      </c>
      <c r="R15" s="37" t="s">
        <v>59</v>
      </c>
      <c r="S15" s="37" t="s">
        <v>60</v>
      </c>
      <c r="T15" s="37" t="s">
        <v>59</v>
      </c>
      <c r="U15" s="37" t="s">
        <v>59</v>
      </c>
      <c r="V15" s="37" t="s">
        <v>59</v>
      </c>
      <c r="W15" s="37" t="s">
        <v>59</v>
      </c>
      <c r="X15" s="37" t="s">
        <v>59</v>
      </c>
      <c r="Y15" s="37" t="s">
        <v>60</v>
      </c>
      <c r="Z15" s="37" t="s">
        <v>59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45965.417314814811</v>
      </c>
      <c r="E16" s="26">
        <v>45965.420865370368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13</v>
      </c>
      <c r="H16" s="37">
        <f>COUNTIF(L16:AI16, "D")+COUNTIF(L16:AI16, "&lt;70")</f>
        <v>0</v>
      </c>
      <c r="I16" s="37">
        <f>COUNTIF(L16:AI16, "SC")</f>
        <v>11</v>
      </c>
      <c r="J16" s="37">
        <f>COUNTA(L16:AI16)</f>
        <v>24</v>
      </c>
      <c r="K16" s="38">
        <f>(COUNTIF(L16:AI16, "A")+COUNTIF(L16:AI16, "&gt;69"))/COUNTA(L16:AI16)</f>
        <v>0.54166666666666663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59</v>
      </c>
      <c r="Q16" s="37" t="s">
        <v>59</v>
      </c>
      <c r="R16" s="37" t="s">
        <v>59</v>
      </c>
      <c r="S16" s="37" t="s">
        <v>59</v>
      </c>
      <c r="T16" s="37" t="s">
        <v>59</v>
      </c>
      <c r="U16" s="37" t="s">
        <v>59</v>
      </c>
      <c r="V16" s="37" t="s">
        <v>60</v>
      </c>
      <c r="W16" s="37" t="s">
        <v>59</v>
      </c>
      <c r="X16" s="37" t="s">
        <v>59</v>
      </c>
      <c r="Y16" s="37" t="s">
        <v>60</v>
      </c>
      <c r="Z16" s="37" t="s">
        <v>59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45967.583773148144</v>
      </c>
      <c r="E17" s="26">
        <v>45967.58753203704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14</v>
      </c>
      <c r="H17" s="37">
        <f>COUNTIF(L17:AI17, "D")+COUNTIF(L17:AI17, "&lt;70")</f>
        <v>0</v>
      </c>
      <c r="I17" s="37">
        <f>COUNTIF(L17:AI17, "SC")</f>
        <v>10</v>
      </c>
      <c r="J17" s="37">
        <f>COUNTA(L17:AI17)</f>
        <v>24</v>
      </c>
      <c r="K17" s="38">
        <f>(COUNTIF(L17:AI17, "A")+COUNTIF(L17:AI17, "&gt;69"))/COUNTA(L17:AI17)</f>
        <v>0.58333333333333337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59</v>
      </c>
      <c r="Q17" s="37" t="s">
        <v>59</v>
      </c>
      <c r="R17" s="37" t="s">
        <v>59</v>
      </c>
      <c r="S17" s="37" t="s">
        <v>59</v>
      </c>
      <c r="T17" s="37" t="s">
        <v>59</v>
      </c>
      <c r="U17" s="37" t="s">
        <v>59</v>
      </c>
      <c r="V17" s="37" t="s">
        <v>59</v>
      </c>
      <c r="W17" s="37" t="s">
        <v>59</v>
      </c>
      <c r="X17" s="37" t="s">
        <v>59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45968.669386574074</v>
      </c>
      <c r="E18" s="26">
        <v>45968.669476481482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13</v>
      </c>
      <c r="H18" s="37">
        <f>COUNTIF(L18:AI18, "D")+COUNTIF(L18:AI18, "&lt;70")</f>
        <v>1</v>
      </c>
      <c r="I18" s="37">
        <f>COUNTIF(L18:AI18, "SC")</f>
        <v>10</v>
      </c>
      <c r="J18" s="37">
        <f>COUNTA(L18:AI18)</f>
        <v>24</v>
      </c>
      <c r="K18" s="38">
        <f>(COUNTIF(L18:AI18, "A")+COUNTIF(L18:AI18, "&gt;69"))/COUNTA(L18:AI18)</f>
        <v>0.54166666666666663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59</v>
      </c>
      <c r="Q18" s="37" t="s">
        <v>59</v>
      </c>
      <c r="R18" s="37" t="s">
        <v>59</v>
      </c>
      <c r="S18" s="37" t="s">
        <v>85</v>
      </c>
      <c r="T18" s="37" t="s">
        <v>60</v>
      </c>
      <c r="U18" s="37" t="s">
        <v>59</v>
      </c>
      <c r="V18" s="37" t="s">
        <v>59</v>
      </c>
      <c r="W18" s="37" t="s">
        <v>59</v>
      </c>
      <c r="X18" s="37" t="s">
        <v>59</v>
      </c>
      <c r="Y18" s="37" t="s">
        <v>59</v>
      </c>
      <c r="Z18" s="37" t="s">
        <v>59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45965.862581018519</v>
      </c>
      <c r="E19" s="26">
        <v>45965.879198703704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14</v>
      </c>
      <c r="H19" s="37">
        <f>COUNTIF(L19:AI19, "D")+COUNTIF(L19:AI19, "&lt;70")</f>
        <v>0</v>
      </c>
      <c r="I19" s="37">
        <f>COUNTIF(L19:AI19, "SC")</f>
        <v>10</v>
      </c>
      <c r="J19" s="37">
        <f>COUNTA(L19:AI19)</f>
        <v>24</v>
      </c>
      <c r="K19" s="38">
        <f>(COUNTIF(L19:AI19, "A")+COUNTIF(L19:AI19, "&gt;69"))/COUNTA(L19:AI19)</f>
        <v>0.58333333333333337</v>
      </c>
      <c r="L19" s="37" t="s">
        <v>59</v>
      </c>
      <c r="M19" s="37" t="s">
        <v>59</v>
      </c>
      <c r="N19" s="37" t="s">
        <v>59</v>
      </c>
      <c r="O19" s="37" t="s">
        <v>59</v>
      </c>
      <c r="P19" s="37" t="s">
        <v>60</v>
      </c>
      <c r="Q19" s="37" t="s">
        <v>59</v>
      </c>
      <c r="R19" s="37" t="s">
        <v>59</v>
      </c>
      <c r="S19" s="37" t="s">
        <v>59</v>
      </c>
      <c r="T19" s="37" t="s">
        <v>59</v>
      </c>
      <c r="U19" s="37" t="s">
        <v>59</v>
      </c>
      <c r="V19" s="37" t="s">
        <v>59</v>
      </c>
      <c r="W19" s="37" t="s">
        <v>59</v>
      </c>
      <c r="X19" s="37" t="s">
        <v>59</v>
      </c>
      <c r="Y19" s="37" t="s">
        <v>59</v>
      </c>
      <c r="Z19" s="37" t="s">
        <v>59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45964.677928240737</v>
      </c>
      <c r="E20" s="26">
        <v>45964.712532025464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10</v>
      </c>
      <c r="H20" s="37">
        <f>COUNTIF(L20:AI20, "D")+COUNTIF(L20:AI20, "&lt;70")</f>
        <v>0</v>
      </c>
      <c r="I20" s="37">
        <f>COUNTIF(L20:AI20, "SC")</f>
        <v>14</v>
      </c>
      <c r="J20" s="37">
        <f>COUNTA(L20:AI20)</f>
        <v>24</v>
      </c>
      <c r="K20" s="38">
        <f>(COUNTIF(L20:AI20, "A")+COUNTIF(L20:AI20, "&gt;69"))/COUNTA(L20:AI20)</f>
        <v>0.41666666666666669</v>
      </c>
      <c r="L20" s="37" t="s">
        <v>59</v>
      </c>
      <c r="M20" s="37" t="s">
        <v>60</v>
      </c>
      <c r="N20" s="37" t="s">
        <v>59</v>
      </c>
      <c r="O20" s="37" t="s">
        <v>59</v>
      </c>
      <c r="P20" s="37" t="s">
        <v>59</v>
      </c>
      <c r="Q20" s="37" t="s">
        <v>59</v>
      </c>
      <c r="R20" s="37" t="s">
        <v>59</v>
      </c>
      <c r="S20" s="37" t="s">
        <v>60</v>
      </c>
      <c r="T20" s="37" t="s">
        <v>59</v>
      </c>
      <c r="U20" s="37" t="s">
        <v>59</v>
      </c>
      <c r="V20" s="37" t="s">
        <v>60</v>
      </c>
      <c r="W20" s="37" t="s">
        <v>60</v>
      </c>
      <c r="X20" s="37" t="s">
        <v>59</v>
      </c>
      <c r="Y20" s="37" t="s">
        <v>60</v>
      </c>
      <c r="Z20" s="37" t="s">
        <v>59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45966.872534722221</v>
      </c>
      <c r="E21" s="26">
        <v>45966.879198703704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11</v>
      </c>
      <c r="H21" s="37">
        <f>COUNTIF(L21:AI21, "D")+COUNTIF(L21:AI21, "&lt;70")</f>
        <v>1</v>
      </c>
      <c r="I21" s="37">
        <f>COUNTIF(L21:AI21, "SC")</f>
        <v>12</v>
      </c>
      <c r="J21" s="37">
        <f>COUNTA(L21:AI21)</f>
        <v>24</v>
      </c>
      <c r="K21" s="38">
        <f>(COUNTIF(L21:AI21, "A")+COUNTIF(L21:AI21, "&gt;69"))/COUNTA(L21:AI21)</f>
        <v>0.45833333333333331</v>
      </c>
      <c r="L21" s="37" t="s">
        <v>59</v>
      </c>
      <c r="M21" s="37" t="s">
        <v>59</v>
      </c>
      <c r="N21" s="37" t="s">
        <v>59</v>
      </c>
      <c r="O21" s="37" t="s">
        <v>59</v>
      </c>
      <c r="P21" s="37" t="s">
        <v>59</v>
      </c>
      <c r="Q21" s="37" t="s">
        <v>59</v>
      </c>
      <c r="R21" s="37" t="s">
        <v>59</v>
      </c>
      <c r="S21" s="37" t="s">
        <v>85</v>
      </c>
      <c r="T21" s="37" t="s">
        <v>59</v>
      </c>
      <c r="U21" s="37" t="s">
        <v>59</v>
      </c>
      <c r="V21" s="37" t="s">
        <v>60</v>
      </c>
      <c r="W21" s="40" t="s">
        <v>59</v>
      </c>
      <c r="X21" s="37" t="s">
        <v>60</v>
      </c>
      <c r="Y21" s="37" t="s">
        <v>60</v>
      </c>
      <c r="Z21" s="40" t="s">
        <v>59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45968.720706018517</v>
      </c>
      <c r="E22" s="26">
        <v>45968.720772777779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13</v>
      </c>
      <c r="H22" s="37">
        <f>COUNTIF(L22:AI22, "D")+COUNTIF(L22:AI22, "&lt;70")</f>
        <v>1</v>
      </c>
      <c r="I22" s="37">
        <f>COUNTIF(L22:AI22, "SC")</f>
        <v>10</v>
      </c>
      <c r="J22" s="37">
        <f>COUNTA(L22:AI22)</f>
        <v>24</v>
      </c>
      <c r="K22" s="38">
        <f>(COUNTIF(L22:AI22, "A")+COUNTIF(L22:AI22, "&gt;69"))/COUNTA(L22:AI22)</f>
        <v>0.54166666666666663</v>
      </c>
      <c r="L22" s="37" t="s">
        <v>59</v>
      </c>
      <c r="M22" s="37" t="s">
        <v>59</v>
      </c>
      <c r="N22" s="37" t="s">
        <v>59</v>
      </c>
      <c r="O22" s="37" t="s">
        <v>59</v>
      </c>
      <c r="P22" s="37" t="s">
        <v>59</v>
      </c>
      <c r="Q22" s="37" t="s">
        <v>59</v>
      </c>
      <c r="R22" s="37" t="s">
        <v>59</v>
      </c>
      <c r="S22" s="37" t="s">
        <v>59</v>
      </c>
      <c r="T22" s="37" t="s">
        <v>59</v>
      </c>
      <c r="U22" s="37" t="s">
        <v>59</v>
      </c>
      <c r="V22" s="37" t="s">
        <v>85</v>
      </c>
      <c r="W22" s="37" t="s">
        <v>59</v>
      </c>
      <c r="X22" s="37" t="s">
        <v>60</v>
      </c>
      <c r="Y22" s="37" t="s">
        <v>59</v>
      </c>
      <c r="Z22" s="37" t="s">
        <v>59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45966.941875000004</v>
      </c>
      <c r="E23" s="26">
        <v>45966.96253203704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9</v>
      </c>
      <c r="H23" s="37">
        <f>COUNTIF(L23:AI23, "D")+COUNTIF(L23:AI23, "&lt;70")</f>
        <v>3</v>
      </c>
      <c r="I23" s="37">
        <f>COUNTIF(L23:AI23, "SC")</f>
        <v>12</v>
      </c>
      <c r="J23" s="37">
        <f>COUNTA(L23:AI23)</f>
        <v>24</v>
      </c>
      <c r="K23" s="38">
        <f>(COUNTIF(L23:AI23, "A")+COUNTIF(L23:AI23, "&gt;69"))/COUNTA(L23:AI23)</f>
        <v>0.375</v>
      </c>
      <c r="L23" s="37" t="s">
        <v>59</v>
      </c>
      <c r="M23" s="37" t="s">
        <v>85</v>
      </c>
      <c r="N23" s="37" t="s">
        <v>59</v>
      </c>
      <c r="O23" s="37" t="s">
        <v>59</v>
      </c>
      <c r="P23" s="37" t="s">
        <v>85</v>
      </c>
      <c r="Q23" s="37" t="s">
        <v>59</v>
      </c>
      <c r="R23" s="37" t="s">
        <v>59</v>
      </c>
      <c r="S23" s="37" t="s">
        <v>85</v>
      </c>
      <c r="T23" s="37" t="s">
        <v>59</v>
      </c>
      <c r="U23" s="37" t="s">
        <v>59</v>
      </c>
      <c r="V23" s="37" t="s">
        <v>59</v>
      </c>
      <c r="W23" s="37" t="s">
        <v>60</v>
      </c>
      <c r="X23" s="37" t="s">
        <v>60</v>
      </c>
      <c r="Y23" s="37" t="s">
        <v>60</v>
      </c>
      <c r="Z23" s="37" t="s">
        <v>59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45960.573182870372</v>
      </c>
      <c r="E24" s="26">
        <v>45960.587532025464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10</v>
      </c>
      <c r="H24" s="37">
        <f>COUNTIF(L24:AI24, "D")+COUNTIF(L24:AI24, "&lt;70")</f>
        <v>0</v>
      </c>
      <c r="I24" s="37">
        <f>COUNTIF(L24:AI24, "SC")</f>
        <v>14</v>
      </c>
      <c r="J24" s="37">
        <f>COUNTA(L24:AI24)</f>
        <v>24</v>
      </c>
      <c r="K24" s="38">
        <f>(COUNTIF(L24:AI24, "A")+COUNTIF(L24:AI24, "&gt;69"))/COUNTA(L24:AI24)</f>
        <v>0.41666666666666669</v>
      </c>
      <c r="L24" s="37" t="s">
        <v>59</v>
      </c>
      <c r="M24" s="37" t="s">
        <v>59</v>
      </c>
      <c r="N24" s="37" t="s">
        <v>59</v>
      </c>
      <c r="O24" s="37" t="s">
        <v>59</v>
      </c>
      <c r="P24" s="37" t="s">
        <v>60</v>
      </c>
      <c r="Q24" s="37" t="s">
        <v>59</v>
      </c>
      <c r="R24" s="37" t="s">
        <v>59</v>
      </c>
      <c r="S24" s="37" t="s">
        <v>59</v>
      </c>
      <c r="T24" s="37" t="s">
        <v>59</v>
      </c>
      <c r="U24" s="37" t="s">
        <v>59</v>
      </c>
      <c r="V24" s="37" t="s">
        <v>60</v>
      </c>
      <c r="W24" s="37" t="s">
        <v>60</v>
      </c>
      <c r="X24" s="37" t="s">
        <v>59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45927.805543981478</v>
      </c>
      <c r="E25" s="26">
        <v>45927.837532025464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6</v>
      </c>
      <c r="H25" s="37">
        <f>COUNTIF(L25:AI25, "D")+COUNTIF(L25:AI25, "&lt;70")</f>
        <v>0</v>
      </c>
      <c r="I25" s="37">
        <f>COUNTIF(L25:AI25, "SC")</f>
        <v>18</v>
      </c>
      <c r="J25" s="37">
        <f>COUNTA(L25:AI25)</f>
        <v>24</v>
      </c>
      <c r="K25" s="38">
        <f>(COUNTIF(L25:AI25, "A")+COUNTIF(L25:AI25, "&gt;69"))/COUNTA(L25:AI25)</f>
        <v>0.25</v>
      </c>
      <c r="L25" s="37" t="s">
        <v>59</v>
      </c>
      <c r="M25" s="37" t="s">
        <v>60</v>
      </c>
      <c r="N25" s="37" t="s">
        <v>59</v>
      </c>
      <c r="O25" s="37" t="s">
        <v>59</v>
      </c>
      <c r="P25" s="37" t="s">
        <v>60</v>
      </c>
      <c r="Q25" s="37" t="s">
        <v>59</v>
      </c>
      <c r="R25" s="37" t="s">
        <v>59</v>
      </c>
      <c r="S25" s="37" t="s">
        <v>60</v>
      </c>
      <c r="T25" s="37" t="s">
        <v>60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45936.642314814817</v>
      </c>
      <c r="E26" s="26">
        <v>45936.670865358799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8</v>
      </c>
      <c r="H26" s="37">
        <f>COUNTIF(L26:AI26, "D")+COUNTIF(L26:AI26, "&lt;70")</f>
        <v>0</v>
      </c>
      <c r="I26" s="37">
        <f>COUNTIF(L26:AI26, "SC")</f>
        <v>16</v>
      </c>
      <c r="J26" s="37">
        <f>COUNTA(L26:AI26)</f>
        <v>24</v>
      </c>
      <c r="K26" s="38">
        <f>(COUNTIF(L26:AI26, "A")+COUNTIF(L26:AI26, "&gt;69"))/COUNTA(L26:AI26)</f>
        <v>0.33333333333333331</v>
      </c>
      <c r="L26" s="37" t="s">
        <v>59</v>
      </c>
      <c r="M26" s="37" t="s">
        <v>60</v>
      </c>
      <c r="N26" s="37" t="s">
        <v>59</v>
      </c>
      <c r="O26" s="37" t="s">
        <v>59</v>
      </c>
      <c r="P26" s="37" t="s">
        <v>60</v>
      </c>
      <c r="Q26" s="37" t="s">
        <v>59</v>
      </c>
      <c r="R26" s="37" t="s">
        <v>59</v>
      </c>
      <c r="S26" s="37" t="s">
        <v>60</v>
      </c>
      <c r="T26" s="37" t="s">
        <v>59</v>
      </c>
      <c r="U26" s="37" t="s">
        <v>59</v>
      </c>
      <c r="V26" s="37" t="s">
        <v>60</v>
      </c>
      <c r="W26" s="37" t="s">
        <v>59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45965.398784722223</v>
      </c>
      <c r="E27" s="26">
        <v>45965.420865370368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4</v>
      </c>
      <c r="H27" s="37">
        <f>COUNTIF(L27:AI27, "D")+COUNTIF(L27:AI27, "&lt;70")</f>
        <v>0</v>
      </c>
      <c r="I27" s="37">
        <f>COUNTIF(L27:AI27, "SC")</f>
        <v>20</v>
      </c>
      <c r="J27" s="37">
        <f>COUNTA(L27:AI27)</f>
        <v>24</v>
      </c>
      <c r="K27" s="38">
        <f>(COUNTIF(L27:AI27, "A")+COUNTIF(L27:AI27, "&gt;69"))/COUNTA(L27:AI27)</f>
        <v>0.16666666666666666</v>
      </c>
      <c r="L27" s="37" t="s">
        <v>59</v>
      </c>
      <c r="M27" s="37" t="s">
        <v>60</v>
      </c>
      <c r="N27" s="37" t="s">
        <v>59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45967.758136574077</v>
      </c>
      <c r="E28" s="26">
        <v>45967.75836537037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3</v>
      </c>
      <c r="H28" s="37">
        <f>COUNTIF(L28:AI28, "D")+COUNTIF(L28:AI28, "&lt;70")</f>
        <v>4</v>
      </c>
      <c r="I28" s="37">
        <f>COUNTIF(L28:AI28, "SC")</f>
        <v>17</v>
      </c>
      <c r="J28" s="37">
        <f>COUNTA(L28:AI28)</f>
        <v>24</v>
      </c>
      <c r="K28" s="38">
        <f>(COUNTIF(L28:AI28, "A")+COUNTIF(L28:AI28, "&gt;69"))/COUNTA(L28:AI28)</f>
        <v>0.125</v>
      </c>
      <c r="L28" s="37" t="s">
        <v>59</v>
      </c>
      <c r="M28" s="37" t="s">
        <v>60</v>
      </c>
      <c r="N28" s="37" t="s">
        <v>85</v>
      </c>
      <c r="O28" s="37" t="s">
        <v>59</v>
      </c>
      <c r="P28" s="37" t="s">
        <v>60</v>
      </c>
      <c r="Q28" s="37" t="s">
        <v>85</v>
      </c>
      <c r="R28" s="37" t="s">
        <v>59</v>
      </c>
      <c r="S28" s="37" t="s">
        <v>85</v>
      </c>
      <c r="T28" s="37" t="s">
        <v>85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45942.647372685184</v>
      </c>
      <c r="E29" s="26">
        <v>45942.670865358799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2</v>
      </c>
      <c r="H29" s="37">
        <f>COUNTIF(L29:AI29, "D")+COUNTIF(L29:AI29, "&lt;70")</f>
        <v>0</v>
      </c>
      <c r="I29" s="37">
        <f>COUNTIF(L29:AI29, "SC")</f>
        <v>22</v>
      </c>
      <c r="J29" s="37">
        <f>COUNTA(L29:AI29)</f>
        <v>24</v>
      </c>
      <c r="K29" s="38">
        <f>(COUNTIF(L29:AI29, "A")+COUNTIF(L29:AI29, "&gt;69"))/COUNTA(L29:AI29)</f>
        <v>8.3333333333333329E-2</v>
      </c>
      <c r="L29" s="37" t="s">
        <v>59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59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45871.742592592593</v>
      </c>
      <c r="E30" s="26">
        <v>45871.754198692128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0</v>
      </c>
      <c r="H30" s="37">
        <f>COUNTIF(L30:AI30, "D")+COUNTIF(L30:AI30, "&lt;70")</f>
        <v>0</v>
      </c>
      <c r="I30" s="37">
        <f>COUNTIF(L30:AI30, "SC")</f>
        <v>24</v>
      </c>
      <c r="J30" s="37">
        <f>COUNTA(L30:AI30)</f>
        <v>24</v>
      </c>
      <c r="K30" s="38">
        <f>(COUNTIF(L30:AI30, "A")+COUNTIF(L30:AI30, "&gt;69"))/COUNTA(L30:AI30)</f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45916.742662037039</v>
      </c>
      <c r="E31" s="26">
        <v>45916.754198692128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2</v>
      </c>
      <c r="H31" s="37">
        <f>COUNTIF(L31:AI31, "D")+COUNTIF(L31:AI31, "&lt;70")</f>
        <v>0</v>
      </c>
      <c r="I31" s="37">
        <f>COUNTIF(L31:AI31, "SC")</f>
        <v>22</v>
      </c>
      <c r="J31" s="37">
        <f>COUNTA(L31:AI31)</f>
        <v>24</v>
      </c>
      <c r="K31" s="38">
        <f>(COUNTIF(L31:AI31, "A")+COUNTIF(L31:AI31, "&gt;69"))/COUNTA(L31:AI31)</f>
        <v>8.3333333333333329E-2</v>
      </c>
      <c r="L31" s="37" t="s">
        <v>59</v>
      </c>
      <c r="M31" s="37" t="s">
        <v>60</v>
      </c>
      <c r="N31" s="37" t="s">
        <v>60</v>
      </c>
      <c r="O31" s="37" t="s">
        <v>59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45858.819988425923</v>
      </c>
      <c r="E32" s="26">
        <v>45858.837532025464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2</v>
      </c>
      <c r="H32" s="37">
        <f>COUNTIF(L32:AI32, "D")+COUNTIF(L32:AI32, "&lt;70")</f>
        <v>0</v>
      </c>
      <c r="I32" s="37">
        <f>COUNTIF(L32:AI32, "SC")</f>
        <v>22</v>
      </c>
      <c r="J32" s="37">
        <f>COUNTA(L32:AI32)</f>
        <v>24</v>
      </c>
      <c r="K32" s="38">
        <f>(COUNTIF(L32:AI32, "A")+COUNTIF(L32:AI32, "&gt;69"))/COUNTA(L32:AI32)</f>
        <v>8.3333333333333329E-2</v>
      </c>
      <c r="L32" s="37" t="s">
        <v>59</v>
      </c>
      <c r="M32" s="37" t="s">
        <v>59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45867.738958333328</v>
      </c>
      <c r="E33" s="26">
        <v>45867.754198692128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45888.652766203704</v>
      </c>
      <c r="E34" s="26">
        <v>45888.629198692128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1</v>
      </c>
      <c r="H34" s="37">
        <f>COUNTIF(L34:AI34, "D")+COUNTIF(L34:AI34, "&lt;70")</f>
        <v>0</v>
      </c>
      <c r="I34" s="37">
        <f>COUNTIF(L34:AI34, "SC")</f>
        <v>23</v>
      </c>
      <c r="J34" s="37">
        <f>COUNTA(L34:AI34)</f>
        <v>24</v>
      </c>
      <c r="K34" s="38">
        <f>(COUNTIF(L34:AI34, "A")+COUNTIF(L34:AI34, "&gt;69"))/COUNTA(L34:AI34)</f>
        <v>4.1666666666666664E-2</v>
      </c>
      <c r="L34" s="37" t="s">
        <v>59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45828.370034722218</v>
      </c>
      <c r="E35" s="26">
        <v>45828.379198692128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1</v>
      </c>
      <c r="H35" s="37">
        <f>COUNTIF(L35:AI35, "D")+COUNTIF(L35:AI35, "&lt;70")</f>
        <v>0</v>
      </c>
      <c r="I35" s="37">
        <f>COUNTIF(L35:AI35, "SC")</f>
        <v>23</v>
      </c>
      <c r="J35" s="37">
        <f>COUNTA(L35:AI35)</f>
        <v>24</v>
      </c>
      <c r="K35" s="38">
        <f>(COUNTIF(L35:AI35, "A")+COUNTIF(L35:AI35, "&gt;69"))/COUNTA(L35:AI35)</f>
        <v>4.1666666666666664E-2</v>
      </c>
      <c r="L35" s="37" t="s">
        <v>59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45967.545717592591</v>
      </c>
      <c r="E36" s="26">
        <v>45967.545865370368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0</v>
      </c>
      <c r="H36" s="37">
        <f>COUNTIF(L36:AI36, "D")+COUNTIF(L36:AI36, "&lt;70")</f>
        <v>1</v>
      </c>
      <c r="I36" s="37">
        <f>COUNTIF(L36:AI36, "SC")</f>
        <v>23</v>
      </c>
      <c r="J36" s="37">
        <f>COUNTA(L36:AI36)</f>
        <v>24</v>
      </c>
      <c r="K36" s="38">
        <f>(COUNTIF(L36:AI36, "A")+COUNTIF(L36:AI36, "&gt;69"))/COUNTA(L36:AI36)</f>
        <v>0</v>
      </c>
      <c r="L36" s="37" t="s">
        <v>85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45848.733576388884</v>
      </c>
      <c r="E37" s="26">
        <v>45848.754198692128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1</v>
      </c>
      <c r="H37" s="37">
        <f>COUNTIF(L37:AI37, "D")+COUNTIF(L37:AI37, "&lt;70")</f>
        <v>0</v>
      </c>
      <c r="I37" s="37">
        <f>COUNTIF(L37:AI37, "SC")</f>
        <v>23</v>
      </c>
      <c r="J37" s="37">
        <f>COUNTA(L37:AI37)</f>
        <v>24</v>
      </c>
      <c r="K37" s="38">
        <f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45938.793368055558</v>
      </c>
      <c r="E38" s="26">
        <v>45938.795865358799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0</v>
      </c>
      <c r="H38" s="37">
        <f>COUNTIF(L38:AI38, "D")+COUNTIF(L38:AI38, "&lt;70")</f>
        <v>0</v>
      </c>
      <c r="I38" s="37">
        <f>COUNTIF(L38:AI38, "SC")</f>
        <v>24</v>
      </c>
      <c r="J38" s="37">
        <f>COUNTA(L38:AI38)</f>
        <v>24</v>
      </c>
      <c r="K38" s="38">
        <f>(COUNTIF(L38:AI38, "A")+COUNTIF(L38:AI38, "&gt;69"))/COUNTA(L38:AI38)</f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45932.894016203703</v>
      </c>
      <c r="E39" s="26">
        <v>45932.920865358799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1</v>
      </c>
      <c r="H39" s="37">
        <f>COUNTIF(L39:AI39, "D")+COUNTIF(L39:AI39, "&lt;70")</f>
        <v>0</v>
      </c>
      <c r="I39" s="37">
        <f>COUNTIF(L39:AI39, "SC")</f>
        <v>23</v>
      </c>
      <c r="J39" s="37">
        <f>COUNTA(L39:AI39)</f>
        <v>24</v>
      </c>
      <c r="K39" s="38">
        <f>(COUNTIF(L39:AI39, "A")+COUNTIF(L39:AI39, "&gt;69"))/COUNTA(L39:AI39)</f>
        <v>4.1666666666666664E-2</v>
      </c>
      <c r="L39" s="37" t="s">
        <v>60</v>
      </c>
      <c r="M39" s="37" t="s">
        <v>60</v>
      </c>
      <c r="N39" s="37" t="s">
        <v>59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45801.931238425925</v>
      </c>
      <c r="E40" s="26">
        <v>45801.962532025464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1</v>
      </c>
      <c r="H40" s="37">
        <f>COUNTIF(L40:AI40, "D")+COUNTIF(L40:AI40, "&lt;70")</f>
        <v>0</v>
      </c>
      <c r="I40" s="37">
        <f>COUNTIF(L40:AI40, "SC")</f>
        <v>23</v>
      </c>
      <c r="J40" s="37">
        <f>COUNTA(L40:AI40)</f>
        <v>24</v>
      </c>
      <c r="K40" s="38">
        <f>(COUNTIF(L40:AI40, "A")+COUNTIF(L40:AI40, "&gt;69"))/COUNTA(L40:AI40)</f>
        <v>4.1666666666666664E-2</v>
      </c>
      <c r="L40" s="37" t="s">
        <v>59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45941.365856481483</v>
      </c>
      <c r="E41" s="26">
        <v>45941.379198692128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0</v>
      </c>
      <c r="H41" s="37">
        <f>COUNTIF(L41:AI41, "D")+COUNTIF(L41:AI41, "&lt;70")</f>
        <v>0</v>
      </c>
      <c r="I41" s="37">
        <f>COUNTIF(L41:AI41, "SC")</f>
        <v>24</v>
      </c>
      <c r="J41" s="37">
        <f>COUNTA(L41:AI41)</f>
        <v>24</v>
      </c>
      <c r="K41" s="38">
        <f>(COUNTIF(L41:AI41, "A")+COUNTIF(L41:AI41, "&gt;69"))/COUNTA(L41:AI41)</f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45840.487337962964</v>
      </c>
      <c r="E42" s="26">
        <v>45840.504198692128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45911.407337962963</v>
      </c>
      <c r="E43" s="26">
        <v>45911.420865358799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45910.885254629626</v>
      </c>
      <c r="E44" s="26">
        <v>45910.879198692128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45961.414467592593</v>
      </c>
      <c r="E45" s="26">
        <v>45961.420865358799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1</v>
      </c>
      <c r="H45" s="37">
        <f>COUNTIF(L45:AI45, "D")+COUNTIF(L45:AI45, "&lt;70")</f>
        <v>0</v>
      </c>
      <c r="I45" s="37">
        <f>COUNTIF(L45:AI45, "SC")</f>
        <v>23</v>
      </c>
      <c r="J45" s="37">
        <f>COUNTA(L45:AI45)</f>
        <v>24</v>
      </c>
      <c r="K45" s="38">
        <f>(COUNTIF(L45:AI45, "A")+COUNTIF(L45:AI45, "&gt;69"))/COUNTA(L45:AI45)</f>
        <v>4.1666666666666664E-2</v>
      </c>
      <c r="L45" s="37" t="s">
        <v>60</v>
      </c>
      <c r="M45" s="37" t="s">
        <v>60</v>
      </c>
      <c r="N45" s="37" t="s">
        <v>59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45821.426006944443</v>
      </c>
      <c r="E46" s="26">
        <v>45821.462532025464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0</v>
      </c>
      <c r="H46" s="37">
        <f>COUNTIF(L46:AI46, "D")+COUNTIF(L46:AI46, "&lt;70")</f>
        <v>0</v>
      </c>
      <c r="I46" s="37">
        <f>COUNTIF(L46:AI46, "SC")</f>
        <v>24</v>
      </c>
      <c r="J46" s="37">
        <f>COUNTA(L46:AI46)</f>
        <v>24</v>
      </c>
      <c r="K46" s="38">
        <f>(COUNTIF(L46:AI46, "A")+COUNTIF(L46:AI46, "&gt;69"))/COUNTA(L46:AI46)</f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45929.632638888885</v>
      </c>
      <c r="E47" s="26">
        <v>45929.670865358799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45770.429756944446</v>
      </c>
      <c r="E48" s="26">
        <v>45770.462532025464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45790.59851851852</v>
      </c>
      <c r="E49" s="26">
        <v>45790.629198692128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0</v>
      </c>
      <c r="I49" s="37">
        <f>COUNTIF(L49:AI49, "SC")</f>
        <v>24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45855.352812500001</v>
      </c>
      <c r="E50" s="26">
        <v>45855.379198692128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45799.447662037041</v>
      </c>
      <c r="E51" s="26">
        <v>45799.462532025464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45859.69467592593</v>
      </c>
      <c r="E52" s="26">
        <v>45859.712532025464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45780.230960648143</v>
      </c>
      <c r="E53" s="26">
        <v>45780.212532025464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0</v>
      </c>
      <c r="H53" s="37">
        <f>COUNTIF(L53:AI53, "D")+COUNTIF(L53:AI53, "&lt;70")</f>
        <v>0</v>
      </c>
      <c r="I53" s="37">
        <f>COUNTIF(L53:AI53, "SC")</f>
        <v>24</v>
      </c>
      <c r="J53" s="37">
        <f>COUNTA(L53:AI53)</f>
        <v>24</v>
      </c>
      <c r="K53" s="38">
        <f>(COUNTIF(L53:AI53, "A")+COUNTIF(L53:AI53, "&gt;69"))/COUNTA(L53:AI53)</f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45768.801608796297</v>
      </c>
      <c r="E54" s="26">
        <v>45768.837532025464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45779.806712962964</v>
      </c>
      <c r="E55" s="26">
        <v>45779.837532025464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0</v>
      </c>
      <c r="H55" s="37">
        <f>COUNTIF(L55:AI55, "D")+COUNTIF(L55:AI55, "&lt;70")</f>
        <v>0</v>
      </c>
      <c r="I55" s="37">
        <f>COUNTIF(L55:AI55, "SC")</f>
        <v>24</v>
      </c>
      <c r="J55" s="37">
        <f>COUNTA(L55:AI55)</f>
        <v>24</v>
      </c>
      <c r="K55" s="38">
        <f>(COUNTIF(L55:AI55, "A")+COUNTIF(L55:AI55, "&gt;69"))/COUNTA(L55:AI55)</f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45968.73133101852</v>
      </c>
      <c r="E56" s="26">
        <v>45968.729765833334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45909.755324074074</v>
      </c>
      <c r="E57" s="26">
        <v>45909.795865358799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45927.423935185187</v>
      </c>
      <c r="E58" s="26">
        <v>45927.462532025464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45786.110289351855</v>
      </c>
      <c r="E59" s="26">
        <v>45786.129198692128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45756.896666666667</v>
      </c>
      <c r="E60" s="26">
        <v>45756.920865358799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>
        <v>45765.602754629625</v>
      </c>
      <c r="E61" s="26">
        <v>45765.629198692128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230</v>
      </c>
      <c r="B62" s="37" t="s">
        <v>231</v>
      </c>
      <c r="C62" s="37" t="s">
        <v>232</v>
      </c>
      <c r="D62" s="26">
        <v>45965.859293981484</v>
      </c>
      <c r="E62" s="26">
        <v>45965.879198703704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233</v>
      </c>
      <c r="B63" s="37" t="s">
        <v>234</v>
      </c>
      <c r="C63" s="37" t="s">
        <v>235</v>
      </c>
      <c r="D63" s="26">
        <v>45812.569050925929</v>
      </c>
      <c r="E63" s="26">
        <v>45812.587532025464</v>
      </c>
      <c r="F63" s="37">
        <f>COUNTIFS(L63:AI63, "&lt;&gt;A", L63:AI63, "&lt;&gt;D", L63:AI63, "&gt;=0", L63:AI63, "&lt;70")+COUNTIF(L63:AI63, "SN")+COUNTIF(L63:AI63, "RV")+COUNTIF(L63:AI63, "BR")+COUNTIF(L63:AI63, "*/*")</f>
        <v>0</v>
      </c>
      <c r="G63" s="37">
        <f>COUNTIF(L63:AI63, "A")+COUNTIF(L63:AI63, "&gt;69")</f>
        <v>0</v>
      </c>
      <c r="H63" s="37">
        <f>COUNTIF(L63:AI63, "D")+COUNTIF(L63:AI63, "&lt;70")</f>
        <v>0</v>
      </c>
      <c r="I63" s="37">
        <f>COUNTIF(L63:AI63, "SC")</f>
        <v>24</v>
      </c>
      <c r="J63" s="37">
        <f>COUNTA(L63:AI63)</f>
        <v>24</v>
      </c>
      <c r="K63" s="38">
        <f>(COUNTIF(L63:AI63, "A")+COUNTIF(L63:AI63, "&gt;69"))/COUNTA(L63:AI63)</f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236</v>
      </c>
      <c r="B64" s="37" t="s">
        <v>237</v>
      </c>
      <c r="C64" s="37" t="s">
        <v>238</v>
      </c>
      <c r="D64" s="26">
        <v>45806.686469907407</v>
      </c>
      <c r="E64" s="26">
        <v>45806.712532025464</v>
      </c>
      <c r="F64" s="37">
        <f>COUNTIFS(L64:AI64, "&lt;&gt;A", L64:AI64, "&lt;&gt;D", L64:AI64, "&gt;=0", L64:AI64, "&lt;70")+COUNTIF(L64:AI64, "SN")+COUNTIF(L64:AI64, "RV")+COUNTIF(L64:AI64, "BR")+COUNTIF(L64:AI64, "*/*")</f>
        <v>0</v>
      </c>
      <c r="G64" s="37">
        <f>COUNTIF(L64:AI64, "A")+COUNTIF(L64:AI64, "&gt;69")</f>
        <v>0</v>
      </c>
      <c r="H64" s="37">
        <f>COUNTIF(L64:AI64, "D")+COUNTIF(L64:AI64, "&lt;70")</f>
        <v>0</v>
      </c>
      <c r="I64" s="37">
        <f>COUNTIF(L64:AI64, "SC")</f>
        <v>24</v>
      </c>
      <c r="J64" s="37">
        <f>COUNTA(L64:AI64)</f>
        <v>24</v>
      </c>
      <c r="K64" s="38">
        <f>(COUNTIF(L64:AI64, "A")+COUNTIF(L64:AI64, "&gt;69"))/COUNTA(L64:AI64)</f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 x14ac:dyDescent="0.3">
      <c r="A65" s="37" t="s">
        <v>239</v>
      </c>
      <c r="B65" s="37" t="s">
        <v>240</v>
      </c>
      <c r="C65" s="37" t="s">
        <v>241</v>
      </c>
      <c r="D65" s="26">
        <v>45776.766099537039</v>
      </c>
      <c r="E65" s="26">
        <v>45776.795865358799</v>
      </c>
      <c r="F65" s="37">
        <f>COUNTIFS(L65:AI65, "&lt;&gt;A", L65:AI65, "&lt;&gt;D", L65:AI65, "&gt;=0", L65:AI65, "&lt;70")+COUNTIF(L65:AI65, "SN")+COUNTIF(L65:AI65, "RV")+COUNTIF(L65:AI65, "BR")+COUNTIF(L65:AI65, "*/*")</f>
        <v>0</v>
      </c>
      <c r="G65" s="37">
        <f>COUNTIF(L65:AI65, "A")+COUNTIF(L65:AI65, "&gt;69")</f>
        <v>0</v>
      </c>
      <c r="H65" s="37">
        <f>COUNTIF(L65:AI65, "D")+COUNTIF(L65:AI65, "&lt;70")</f>
        <v>0</v>
      </c>
      <c r="I65" s="37">
        <f>COUNTIF(L65:AI65, "SC")</f>
        <v>24</v>
      </c>
      <c r="J65" s="37">
        <f>COUNTA(L65:AI65)</f>
        <v>24</v>
      </c>
      <c r="K65" s="38">
        <f>(COUNTIF(L65:AI65, "A")+COUNTIF(L65:AI65, "&gt;69"))/COUNTA(L65:AI65)</f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  <row r="66" spans="1:35" x14ac:dyDescent="0.3">
      <c r="A66" s="37" t="s">
        <v>242</v>
      </c>
      <c r="B66" s="37" t="s">
        <v>243</v>
      </c>
      <c r="C66" s="37" t="s">
        <v>244</v>
      </c>
      <c r="D66" s="26">
        <v>45761.792615740742</v>
      </c>
      <c r="E66" s="26">
        <v>45761.795865358799</v>
      </c>
      <c r="F66" s="37">
        <f>COUNTIFS(L66:AI66, "&lt;&gt;A", L66:AI66, "&lt;&gt;D", L66:AI66, "&gt;=0", L66:AI66, "&lt;70")+COUNTIF(L66:AI66, "SN")+COUNTIF(L66:AI66, "RV")+COUNTIF(L66:AI66, "BR")+COUNTIF(L66:AI66, "*/*")</f>
        <v>0</v>
      </c>
      <c r="G66" s="37">
        <f>COUNTIF(L66:AI66, "A")+COUNTIF(L66:AI66, "&gt;69")</f>
        <v>0</v>
      </c>
      <c r="H66" s="37">
        <f>COUNTIF(L66:AI66, "D")+COUNTIF(L66:AI66, "&lt;70")</f>
        <v>0</v>
      </c>
      <c r="I66" s="37">
        <f>COUNTIF(L66:AI66, "SC")</f>
        <v>24</v>
      </c>
      <c r="J66" s="37">
        <f>COUNTA(L66:AI66)</f>
        <v>24</v>
      </c>
      <c r="K66" s="38">
        <f>(COUNTIF(L66:AI66, "A")+COUNTIF(L66:AI66, "&gt;69"))/COUNTA(L66:AI66)</f>
        <v>0</v>
      </c>
      <c r="L66" s="37" t="s">
        <v>60</v>
      </c>
      <c r="M66" s="37" t="s">
        <v>60</v>
      </c>
      <c r="N66" s="37" t="s">
        <v>60</v>
      </c>
      <c r="O66" s="37" t="s">
        <v>60</v>
      </c>
      <c r="P66" s="37" t="s">
        <v>60</v>
      </c>
      <c r="Q66" s="37" t="s">
        <v>60</v>
      </c>
      <c r="R66" s="37" t="s">
        <v>60</v>
      </c>
      <c r="S66" s="37" t="s">
        <v>60</v>
      </c>
      <c r="T66" s="37" t="s">
        <v>60</v>
      </c>
      <c r="U66" s="37" t="s">
        <v>60</v>
      </c>
      <c r="V66" s="37" t="s">
        <v>60</v>
      </c>
      <c r="W66" s="37" t="s">
        <v>60</v>
      </c>
      <c r="X66" s="37" t="s">
        <v>60</v>
      </c>
      <c r="Y66" s="37" t="s">
        <v>60</v>
      </c>
      <c r="Z66" s="37" t="s">
        <v>60</v>
      </c>
      <c r="AA66" s="37" t="s">
        <v>60</v>
      </c>
      <c r="AB66" s="37" t="s">
        <v>60</v>
      </c>
      <c r="AC66" s="37" t="s">
        <v>60</v>
      </c>
      <c r="AD66" s="37" t="s">
        <v>60</v>
      </c>
      <c r="AE66" s="37" t="s">
        <v>60</v>
      </c>
      <c r="AF66" s="37" t="s">
        <v>60</v>
      </c>
      <c r="AG66" s="37" t="s">
        <v>60</v>
      </c>
      <c r="AH66" s="37" t="s">
        <v>60</v>
      </c>
      <c r="AI66" s="37" t="s">
        <v>60</v>
      </c>
    </row>
    <row r="67" spans="1:35" x14ac:dyDescent="0.3">
      <c r="A67" s="37" t="s">
        <v>245</v>
      </c>
      <c r="B67" s="37" t="s">
        <v>246</v>
      </c>
      <c r="C67" s="37" t="s">
        <v>247</v>
      </c>
      <c r="D67" s="26">
        <v>45766.679537037038</v>
      </c>
      <c r="E67" s="26">
        <v>45766.712532025464</v>
      </c>
      <c r="F67" s="37">
        <f>COUNTIFS(L67:AI67, "&lt;&gt;A", L67:AI67, "&lt;&gt;D", L67:AI67, "&gt;=0", L67:AI67, "&lt;70")+COUNTIF(L67:AI67, "SN")+COUNTIF(L67:AI67, "RV")+COUNTIF(L67:AI67, "BR")+COUNTIF(L67:AI67, "*/*")</f>
        <v>0</v>
      </c>
      <c r="G67" s="37">
        <f>COUNTIF(L67:AI67, "A")+COUNTIF(L67:AI67, "&gt;69")</f>
        <v>0</v>
      </c>
      <c r="H67" s="37">
        <f>COUNTIF(L67:AI67, "D")+COUNTIF(L67:AI67, "&lt;70")</f>
        <v>0</v>
      </c>
      <c r="I67" s="37">
        <f>COUNTIF(L67:AI67, "SC")</f>
        <v>24</v>
      </c>
      <c r="J67" s="37">
        <f>COUNTA(L67:AI67)</f>
        <v>24</v>
      </c>
      <c r="K67" s="38">
        <f>(COUNTIF(L67:AI67, "A")+COUNTIF(L67:AI67, "&gt;69"))/COUNTA(L67:AI67)</f>
        <v>0</v>
      </c>
      <c r="L67" s="37" t="s">
        <v>60</v>
      </c>
      <c r="M67" s="37" t="s">
        <v>60</v>
      </c>
      <c r="N67" s="37" t="s">
        <v>60</v>
      </c>
      <c r="O67" s="37" t="s">
        <v>60</v>
      </c>
      <c r="P67" s="37" t="s">
        <v>60</v>
      </c>
      <c r="Q67" s="37" t="s">
        <v>60</v>
      </c>
      <c r="R67" s="37" t="s">
        <v>60</v>
      </c>
      <c r="S67" s="37" t="s">
        <v>60</v>
      </c>
      <c r="T67" s="37" t="s">
        <v>60</v>
      </c>
      <c r="U67" s="37" t="s">
        <v>60</v>
      </c>
      <c r="V67" s="37" t="s">
        <v>60</v>
      </c>
      <c r="W67" s="37" t="s">
        <v>60</v>
      </c>
      <c r="X67" s="37" t="s">
        <v>60</v>
      </c>
      <c r="Y67" s="37" t="s">
        <v>60</v>
      </c>
      <c r="Z67" s="37" t="s">
        <v>60</v>
      </c>
      <c r="AA67" s="37" t="s">
        <v>60</v>
      </c>
      <c r="AB67" s="37" t="s">
        <v>60</v>
      </c>
      <c r="AC67" s="37" t="s">
        <v>60</v>
      </c>
      <c r="AD67" s="37" t="s">
        <v>60</v>
      </c>
      <c r="AE67" s="37" t="s">
        <v>60</v>
      </c>
      <c r="AF67" s="37" t="s">
        <v>60</v>
      </c>
      <c r="AG67" s="37" t="s">
        <v>60</v>
      </c>
      <c r="AH67" s="37" t="s">
        <v>60</v>
      </c>
      <c r="AI67" s="37" t="s">
        <v>60</v>
      </c>
    </row>
    <row r="68" spans="1:35" x14ac:dyDescent="0.3">
      <c r="A68" s="37" t="s">
        <v>248</v>
      </c>
      <c r="B68" s="37" t="s">
        <v>249</v>
      </c>
      <c r="C68" s="37" t="s">
        <v>250</v>
      </c>
      <c r="D68" s="26">
        <v>45821.754837962959</v>
      </c>
      <c r="E68" s="26">
        <v>45812.795865358799</v>
      </c>
      <c r="F68" s="37">
        <f>COUNTIFS(L68:AI68, "&lt;&gt;A", L68:AI68, "&lt;&gt;D", L68:AI68, "&gt;=0", L68:AI68, "&lt;70")+COUNTIF(L68:AI68, "SN")+COUNTIF(L68:AI68, "RV")+COUNTIF(L68:AI68, "BR")+COUNTIF(L68:AI68, "*/*")</f>
        <v>0</v>
      </c>
      <c r="G68" s="37">
        <f>COUNTIF(L68:AI68, "A")+COUNTIF(L68:AI68, "&gt;69")</f>
        <v>0</v>
      </c>
      <c r="H68" s="37">
        <f>COUNTIF(L68:AI68, "D")+COUNTIF(L68:AI68, "&lt;70")</f>
        <v>0</v>
      </c>
      <c r="I68" s="37">
        <f>COUNTIF(L68:AI68, "SC")</f>
        <v>24</v>
      </c>
      <c r="J68" s="37">
        <f>COUNTA(L68:AI68)</f>
        <v>24</v>
      </c>
      <c r="K68" s="38">
        <f>(COUNTIF(L68:AI68, "A")+COUNTIF(L68:AI68, "&gt;69"))/COUNTA(L68:AI68)</f>
        <v>0</v>
      </c>
      <c r="L68" s="37" t="s">
        <v>60</v>
      </c>
      <c r="M68" s="37" t="s">
        <v>60</v>
      </c>
      <c r="N68" s="37" t="s">
        <v>60</v>
      </c>
      <c r="O68" s="37" t="s">
        <v>60</v>
      </c>
      <c r="P68" s="37" t="s">
        <v>60</v>
      </c>
      <c r="Q68" s="37" t="s">
        <v>60</v>
      </c>
      <c r="R68" s="37" t="s">
        <v>60</v>
      </c>
      <c r="S68" s="37" t="s">
        <v>60</v>
      </c>
      <c r="T68" s="37" t="s">
        <v>60</v>
      </c>
      <c r="U68" s="37" t="s">
        <v>60</v>
      </c>
      <c r="V68" s="37" t="s">
        <v>60</v>
      </c>
      <c r="W68" s="37" t="s">
        <v>60</v>
      </c>
      <c r="X68" s="37" t="s">
        <v>60</v>
      </c>
      <c r="Y68" s="37" t="s">
        <v>60</v>
      </c>
      <c r="Z68" s="37" t="s">
        <v>60</v>
      </c>
      <c r="AA68" s="37" t="s">
        <v>60</v>
      </c>
      <c r="AB68" s="37" t="s">
        <v>60</v>
      </c>
      <c r="AC68" s="37" t="s">
        <v>60</v>
      </c>
      <c r="AD68" s="37" t="s">
        <v>60</v>
      </c>
      <c r="AE68" s="37" t="s">
        <v>60</v>
      </c>
      <c r="AF68" s="37" t="s">
        <v>60</v>
      </c>
      <c r="AG68" s="37" t="s">
        <v>60</v>
      </c>
      <c r="AH68" s="37" t="s">
        <v>60</v>
      </c>
      <c r="AI68" s="37" t="s">
        <v>60</v>
      </c>
    </row>
    <row r="69" spans="1:35" x14ac:dyDescent="0.3">
      <c r="A69" s="37" t="s">
        <v>251</v>
      </c>
      <c r="B69" s="37" t="s">
        <v>252</v>
      </c>
      <c r="C69" s="37" t="s">
        <v>253</v>
      </c>
      <c r="D69" s="26">
        <v>45920.785821759258</v>
      </c>
      <c r="E69" s="26">
        <v>45920.795865358799</v>
      </c>
      <c r="F69" s="37">
        <f>COUNTIFS(L69:AI69, "&lt;&gt;A", L69:AI69, "&lt;&gt;D", L69:AI69, "&gt;=0", L69:AI69, "&lt;70")+COUNTIF(L69:AI69, "SN")+COUNTIF(L69:AI69, "RV")+COUNTIF(L69:AI69, "BR")+COUNTIF(L69:AI69, "*/*")</f>
        <v>0</v>
      </c>
      <c r="G69" s="37">
        <f>COUNTIF(L69:AI69, "A")+COUNTIF(L69:AI69, "&gt;69")</f>
        <v>0</v>
      </c>
      <c r="H69" s="37">
        <f>COUNTIF(L69:AI69, "D")+COUNTIF(L69:AI69, "&lt;70")</f>
        <v>0</v>
      </c>
      <c r="I69" s="37">
        <f>COUNTIF(L69:AI69, "SC")</f>
        <v>24</v>
      </c>
      <c r="J69" s="37">
        <f>COUNTA(L69:AI69)</f>
        <v>24</v>
      </c>
      <c r="K69" s="38">
        <f>(COUNTIF(L69:AI69, "A")+COUNTIF(L69:AI69, "&gt;69"))/COUNTA(L69:AI69)</f>
        <v>0</v>
      </c>
      <c r="L69" s="37" t="s">
        <v>60</v>
      </c>
      <c r="M69" s="37" t="s">
        <v>60</v>
      </c>
      <c r="N69" s="37" t="s">
        <v>60</v>
      </c>
      <c r="O69" s="37" t="s">
        <v>60</v>
      </c>
      <c r="P69" s="37" t="s">
        <v>60</v>
      </c>
      <c r="Q69" s="37" t="s">
        <v>60</v>
      </c>
      <c r="R69" s="37" t="s">
        <v>60</v>
      </c>
      <c r="S69" s="37" t="s">
        <v>60</v>
      </c>
      <c r="T69" s="37" t="s">
        <v>60</v>
      </c>
      <c r="U69" s="37" t="s">
        <v>60</v>
      </c>
      <c r="V69" s="37" t="s">
        <v>60</v>
      </c>
      <c r="W69" s="37" t="s">
        <v>60</v>
      </c>
      <c r="X69" s="37" t="s">
        <v>60</v>
      </c>
      <c r="Y69" s="37" t="s">
        <v>60</v>
      </c>
      <c r="Z69" s="37" t="s">
        <v>60</v>
      </c>
      <c r="AA69" s="37" t="s">
        <v>60</v>
      </c>
      <c r="AB69" s="37" t="s">
        <v>60</v>
      </c>
      <c r="AC69" s="37" t="s">
        <v>60</v>
      </c>
      <c r="AD69" s="37" t="s">
        <v>60</v>
      </c>
      <c r="AE69" s="37" t="s">
        <v>60</v>
      </c>
      <c r="AF69" s="37" t="s">
        <v>60</v>
      </c>
      <c r="AG69" s="37" t="s">
        <v>60</v>
      </c>
      <c r="AH69" s="37" t="s">
        <v>60</v>
      </c>
      <c r="AI69" s="37" t="s">
        <v>60</v>
      </c>
    </row>
    <row r="70" spans="1:35" x14ac:dyDescent="0.3">
      <c r="A70" s="37" t="s">
        <v>254</v>
      </c>
      <c r="B70" s="37" t="s">
        <v>255</v>
      </c>
      <c r="C70" s="37" t="s">
        <v>256</v>
      </c>
      <c r="D70" s="26">
        <v>45856.570520833338</v>
      </c>
      <c r="E70" s="26">
        <v>45856.587532025464</v>
      </c>
      <c r="F70" s="37">
        <f>COUNTIFS(L70:AI70, "&lt;&gt;A", L70:AI70, "&lt;&gt;D", L70:AI70, "&gt;=0", L70:AI70, "&lt;70")+COUNTIF(L70:AI70, "SN")+COUNTIF(L70:AI70, "RV")+COUNTIF(L70:AI70, "BR")+COUNTIF(L70:AI70, "*/*")</f>
        <v>0</v>
      </c>
      <c r="G70" s="37">
        <f>COUNTIF(L70:AI70, "A")+COUNTIF(L70:AI70, "&gt;69")</f>
        <v>0</v>
      </c>
      <c r="H70" s="37">
        <f>COUNTIF(L70:AI70, "D")+COUNTIF(L70:AI70, "&lt;70")</f>
        <v>0</v>
      </c>
      <c r="I70" s="37">
        <f>COUNTIF(L70:AI70, "SC")</f>
        <v>24</v>
      </c>
      <c r="J70" s="37">
        <f>COUNTA(L70:AI70)</f>
        <v>24</v>
      </c>
      <c r="K70" s="38">
        <f>(COUNTIF(L70:AI70, "A")+COUNTIF(L70:AI70, "&gt;69"))/COUNTA(L70:AI70)</f>
        <v>0</v>
      </c>
      <c r="L70" s="37" t="s">
        <v>60</v>
      </c>
      <c r="M70" s="37" t="s">
        <v>60</v>
      </c>
      <c r="N70" s="37" t="s">
        <v>60</v>
      </c>
      <c r="O70" s="37" t="s">
        <v>60</v>
      </c>
      <c r="P70" s="37" t="s">
        <v>60</v>
      </c>
      <c r="Q70" s="37" t="s">
        <v>60</v>
      </c>
      <c r="R70" s="37" t="s">
        <v>60</v>
      </c>
      <c r="S70" s="37" t="s">
        <v>60</v>
      </c>
      <c r="T70" s="37" t="s">
        <v>60</v>
      </c>
      <c r="U70" s="37" t="s">
        <v>60</v>
      </c>
      <c r="V70" s="37" t="s">
        <v>60</v>
      </c>
      <c r="W70" s="37" t="s">
        <v>60</v>
      </c>
      <c r="X70" s="37" t="s">
        <v>60</v>
      </c>
      <c r="Y70" s="37" t="s">
        <v>60</v>
      </c>
      <c r="Z70" s="37" t="s">
        <v>60</v>
      </c>
      <c r="AA70" s="37" t="s">
        <v>60</v>
      </c>
      <c r="AB70" s="37" t="s">
        <v>60</v>
      </c>
      <c r="AC70" s="37" t="s">
        <v>60</v>
      </c>
      <c r="AD70" s="37" t="s">
        <v>60</v>
      </c>
      <c r="AE70" s="37" t="s">
        <v>60</v>
      </c>
      <c r="AF70" s="37" t="s">
        <v>60</v>
      </c>
      <c r="AG70" s="37" t="s">
        <v>60</v>
      </c>
      <c r="AH70" s="37" t="s">
        <v>60</v>
      </c>
      <c r="AI70" s="37" t="s">
        <v>60</v>
      </c>
    </row>
  </sheetData>
  <autoFilter ref="A4:AI4" xr:uid="{00000000-0009-0000-0000-000000000000}"/>
  <mergeCells count="1">
    <mergeCell ref="A1:C1"/>
  </mergeCells>
  <conditionalFormatting sqref="D5:E71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71">
    <cfRule type="cellIs" dxfId="14" priority="14" operator="greaterThan">
      <formula>0</formula>
    </cfRule>
  </conditionalFormatting>
  <conditionalFormatting sqref="G5:G71">
    <cfRule type="colorScale" priority="15">
      <colorScale>
        <cfvo type="num" val="0"/>
        <cfvo type="num" val="58"/>
        <color rgb="FFDA3F2A"/>
        <color rgb="FF77F22C"/>
      </colorScale>
    </cfRule>
  </conditionalFormatting>
  <conditionalFormatting sqref="H5:H71">
    <cfRule type="cellIs" dxfId="13" priority="16" operator="greaterThan">
      <formula>0</formula>
    </cfRule>
  </conditionalFormatting>
  <conditionalFormatting sqref="K5:K70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70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L5:AI70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2025-11-07T23:07:20Z</dcterms:created>
  <dcterms:modified xsi:type="dcterms:W3CDTF">2025-11-08T01:41:09Z</dcterms:modified>
  <cp:category/>
</cp:coreProperties>
</file>